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J:\GT_Trade-Statistics\TRADE\Expert Group Brexit\Safeguard Review\Unterlagen Fragebogen\"/>
    </mc:Choice>
  </mc:AlternateContent>
  <xr:revisionPtr revIDLastSave="0" documentId="14_{A2304A47-4699-42CE-93BB-A925FA18751D}" xr6:coauthVersionLast="45" xr6:coauthVersionMax="45" xr10:uidLastSave="{00000000-0000-0000-0000-000000000000}"/>
  <bookViews>
    <workbookView xWindow="-120" yWindow="-120" windowWidth="29040" windowHeight="15840" firstSheet="2" activeTab="2"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6" i="69" l="1"/>
  <c r="I26" i="69"/>
  <c r="H26" i="69"/>
  <c r="G26" i="69"/>
  <c r="F26" i="69"/>
  <c r="E26" i="69"/>
  <c r="D26" i="69"/>
  <c r="C26" i="69"/>
  <c r="J25" i="69"/>
  <c r="I25" i="69"/>
  <c r="H25" i="69"/>
  <c r="G25" i="69"/>
  <c r="F25" i="69"/>
  <c r="E25" i="69"/>
  <c r="D25" i="69"/>
  <c r="C25" i="69"/>
  <c r="C5" i="69"/>
  <c r="C4" i="69"/>
  <c r="C5" i="68"/>
  <c r="C4" i="68"/>
  <c r="C5" i="67"/>
  <c r="C4" i="67"/>
  <c r="C5" i="21"/>
  <c r="C4" i="21"/>
  <c r="K29" i="69"/>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K25" i="69"/>
  <c r="K105" i="68"/>
  <c r="J105" i="68"/>
  <c r="I105" i="68"/>
  <c r="H105" i="68"/>
  <c r="G105" i="68"/>
  <c r="F105" i="68"/>
  <c r="E105" i="68"/>
  <c r="D105" i="68"/>
  <c r="C105" i="68"/>
  <c r="K103" i="68"/>
  <c r="J103" i="68"/>
  <c r="I103" i="68"/>
  <c r="H103" i="68"/>
  <c r="G103" i="68"/>
  <c r="F103" i="68"/>
  <c r="E103" i="68"/>
  <c r="D103" i="68"/>
  <c r="C103" i="68"/>
  <c r="K101" i="68"/>
  <c r="J101" i="68"/>
  <c r="I101" i="68"/>
  <c r="H101" i="68"/>
  <c r="G101" i="68"/>
  <c r="F101" i="68"/>
  <c r="E101" i="68"/>
  <c r="D101" i="68"/>
  <c r="C101" i="68"/>
  <c r="K100" i="68"/>
  <c r="J100" i="68"/>
  <c r="I100" i="68"/>
  <c r="H100" i="68"/>
  <c r="G100" i="68"/>
  <c r="F100" i="68"/>
  <c r="E100" i="68"/>
  <c r="D100" i="68"/>
  <c r="C100" i="68"/>
  <c r="K96" i="68"/>
  <c r="J96" i="68"/>
  <c r="I96" i="68"/>
  <c r="H96" i="68"/>
  <c r="G96" i="68"/>
  <c r="F96" i="68"/>
  <c r="E96" i="68"/>
  <c r="D96" i="68"/>
  <c r="C96" i="68"/>
  <c r="K85" i="68"/>
  <c r="J85" i="68"/>
  <c r="I85" i="68"/>
  <c r="H85" i="68"/>
  <c r="G85" i="68"/>
  <c r="F85" i="68"/>
  <c r="E85" i="68"/>
  <c r="D85" i="68"/>
  <c r="C85" i="68"/>
  <c r="K83" i="68"/>
  <c r="J83" i="68"/>
  <c r="I83" i="68"/>
  <c r="H83" i="68"/>
  <c r="G83" i="68"/>
  <c r="F83" i="68"/>
  <c r="E83" i="68"/>
  <c r="D83" i="68"/>
  <c r="C83" i="68"/>
  <c r="K81" i="68"/>
  <c r="J81" i="68"/>
  <c r="I81" i="68"/>
  <c r="H81" i="68"/>
  <c r="G81" i="68"/>
  <c r="F81" i="68"/>
  <c r="E81" i="68"/>
  <c r="D81" i="68"/>
  <c r="C81" i="68"/>
  <c r="K65" i="68"/>
  <c r="J65" i="68"/>
  <c r="I65" i="68"/>
  <c r="H65" i="68"/>
  <c r="G65" i="68"/>
  <c r="F65" i="68"/>
  <c r="E65" i="68"/>
  <c r="D65" i="68"/>
  <c r="C65" i="68"/>
  <c r="K63" i="68"/>
  <c r="J63" i="68"/>
  <c r="I63" i="68"/>
  <c r="H63" i="68"/>
  <c r="G63" i="68"/>
  <c r="F63" i="68"/>
  <c r="E63" i="68"/>
  <c r="D63" i="68"/>
  <c r="C63" i="68"/>
  <c r="K61" i="68"/>
  <c r="J61" i="68"/>
  <c r="I61" i="68"/>
  <c r="H61" i="68"/>
  <c r="G61" i="68"/>
  <c r="F61" i="68"/>
  <c r="E61" i="68"/>
  <c r="D61" i="68"/>
  <c r="C61" i="68"/>
  <c r="K45" i="68"/>
  <c r="J45" i="68"/>
  <c r="I45" i="68"/>
  <c r="H45" i="68"/>
  <c r="G45" i="68"/>
  <c r="F45" i="68"/>
  <c r="E45" i="68"/>
  <c r="D45" i="68"/>
  <c r="C45" i="68"/>
  <c r="K43" i="68"/>
  <c r="J43" i="68"/>
  <c r="I43" i="68"/>
  <c r="H43" i="68"/>
  <c r="G43" i="68"/>
  <c r="F43" i="68"/>
  <c r="E43" i="68"/>
  <c r="D43" i="68"/>
  <c r="C43" i="68"/>
  <c r="K41" i="68"/>
  <c r="J41" i="68"/>
  <c r="I41" i="68"/>
  <c r="H41" i="68"/>
  <c r="G41" i="68"/>
  <c r="F41" i="68"/>
  <c r="E41" i="68"/>
  <c r="D41" i="68"/>
  <c r="C41" i="68"/>
  <c r="K25" i="68"/>
  <c r="J25" i="68"/>
  <c r="I25" i="68"/>
  <c r="H25" i="68"/>
  <c r="G25" i="68"/>
  <c r="F25" i="68"/>
  <c r="E25" i="68"/>
  <c r="D25" i="68"/>
  <c r="C25" i="68"/>
  <c r="K23" i="68"/>
  <c r="J23" i="68"/>
  <c r="I23" i="68"/>
  <c r="H23" i="68"/>
  <c r="G23" i="68"/>
  <c r="F23" i="68"/>
  <c r="E23" i="68"/>
  <c r="D23" i="68"/>
  <c r="C23" i="68"/>
  <c r="K21" i="68"/>
  <c r="J21" i="68"/>
  <c r="I21" i="68"/>
  <c r="H21" i="68"/>
  <c r="G21" i="68"/>
  <c r="F21" i="68"/>
  <c r="E21" i="68"/>
  <c r="D21" i="68"/>
  <c r="C21" i="68"/>
</calcChain>
</file>

<file path=xl/sharedStrings.xml><?xml version="1.0" encoding="utf-8"?>
<sst xmlns="http://schemas.openxmlformats.org/spreadsheetml/2006/main" count="557" uniqueCount="196">
  <si>
    <t>Safeguard questionnaire (Exporter)</t>
  </si>
  <si>
    <t>YES</t>
  </si>
  <si>
    <t>NO</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</si>
  <si>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</si>
  <si>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</si>
  <si>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</si>
  <si>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</si>
  <si>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</si>
  <si>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</si>
  <si>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</si>
  <si>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</si>
  <si>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</si>
  <si>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</si>
  <si>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</si>
  <si>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</si>
  <si>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</si>
  <si>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</si>
  <si>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</si>
  <si>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</si>
  <si>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</si>
  <si>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</si>
  <si>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</si>
  <si>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</si>
  <si>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</si>
  <si>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</si>
  <si>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</si>
  <si>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</si>
  <si>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</si>
  <si>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</si>
  <si>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</si>
  <si>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</si>
  <si>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</si>
  <si>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</si>
  <si>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</si>
  <si>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</si>
  <si>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</si>
  <si>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</si>
  <si>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</si>
  <si>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</si>
  <si>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</si>
  <si>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</si>
  <si>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</si>
  <si>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</si>
  <si>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</si>
  <si>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</si>
  <si>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</si>
  <si>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</si>
  <si>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</si>
  <si>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</si>
  <si>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</si>
  <si>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</si>
  <si>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</si>
  <si>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</si>
  <si>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</si>
  <si>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</si>
  <si>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</si>
  <si>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</si>
  <si>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</si>
  <si>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</si>
  <si>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</si>
  <si>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</si>
  <si>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</si>
  <si>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</si>
  <si>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</si>
  <si>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</si>
  <si>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</si>
  <si>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</si>
  <si>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</si>
  <si>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</si>
  <si>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</si>
  <si>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</si>
  <si>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</si>
  <si>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</si>
  <si>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</si>
  <si>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</si>
  <si>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</si>
  <si>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</si>
  <si>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</si>
  <si>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</si>
  <si>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</si>
  <si>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</si>
  <si>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</si>
  <si>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</si>
  <si>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</si>
  <si>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</si>
  <si>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</si>
  <si>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</si>
  <si>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</si>
  <si>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</si>
  <si>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</si>
  <si>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</si>
  <si>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</si>
  <si>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</si>
  <si>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</si>
  <si>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</si>
  <si>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</si>
  <si>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</si>
  <si>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</si>
  <si>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</si>
  <si>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</si>
  <si>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</si>
  <si>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</si>
  <si>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</si>
  <si>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</si>
  <si>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</si>
  <si>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</si>
  <si>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</si>
  <si>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</si>
  <si>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</si>
  <si>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</si>
  <si>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</si>
  <si>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</si>
  <si>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</si>
  <si>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</si>
  <si>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</si>
  <si>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</si>
  <si>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</si>
  <si>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</si>
  <si>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</si>
  <si>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</si>
  <si>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</si>
  <si>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</si>
  <si>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</si>
  <si>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</si>
  <si>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</si>
  <si>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</si>
  <si>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</si>
  <si>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</si>
  <si>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</si>
  <si>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</si>
  <si>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</si>
  <si>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</si>
  <si>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</si>
  <si>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</si>
  <si>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</si>
  <si>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</si>
  <si>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</si>
  <si>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</si>
  <si>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</si>
  <si>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</si>
  <si>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</si>
  <si>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</si>
  <si>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</si>
  <si>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</si>
  <si>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</si>
  <si>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</si>
  <si>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</si>
  <si>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</si>
  <si>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</si>
  <si>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</si>
  <si>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</si>
  <si>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</si>
  <si>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</si>
  <si>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</si>
  <si>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</si>
  <si>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</si>
  <si>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</si>
  <si>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</si>
  <si>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voestalpine Stahl GmbH</t>
  </si>
  <si>
    <t>voestalpine AG</t>
  </si>
  <si>
    <t>voestalpine-Strasse 3, 4020 Linz</t>
  </si>
  <si>
    <t>N/A</t>
  </si>
  <si>
    <t>=</t>
  </si>
  <si>
    <t>subsidiary company</t>
  </si>
  <si>
    <t>NON CONFIDENTIAL</t>
  </si>
  <si>
    <t>voestalpine Eurostahl GmbH</t>
  </si>
  <si>
    <t>sales</t>
  </si>
  <si>
    <t>voestalpine Giesserei Linz GmbH</t>
  </si>
  <si>
    <t>steel producing</t>
  </si>
  <si>
    <t>voestalpine Giesserei Traisen GmbH</t>
  </si>
  <si>
    <t>Mariazeller Straße 75, 3160 Traisen</t>
  </si>
  <si>
    <t>voestalpine Grobblech GmbH</t>
  </si>
  <si>
    <t>steel processing</t>
  </si>
  <si>
    <t>voestalpine Steel &amp; Service Center GmbH</t>
  </si>
  <si>
    <t>voestalpine Steel Trading Co., Ltd.</t>
  </si>
  <si>
    <t>No. 16, Yingkesong third road, North road, East 4th ring, central street, 110100 Shenyang, China</t>
  </si>
  <si>
    <t>voestalpine Steel US LLC</t>
  </si>
  <si>
    <t>2800 Kay Bailey Hutchison Road 78374 Portland, Texas, USA</t>
  </si>
  <si>
    <t>production raw material</t>
  </si>
  <si>
    <t>voestalpine Texas Holding LLC</t>
  </si>
  <si>
    <t>holding</t>
  </si>
  <si>
    <t>confidential</t>
  </si>
  <si>
    <t>135,000,000 EUR</t>
  </si>
  <si>
    <t>No</t>
  </si>
  <si>
    <t>Holding</t>
  </si>
  <si>
    <t>see Appendix2_SecA2_Associated companies voestalpine group_nonconfidential.pdf</t>
  </si>
  <si>
    <t>72082500, 72082600, 72082700, 72083600, 72083700, 72083800, 72083900, 72111400, 72111900, 72251910, 72253010, 72253090, 72254090, 72269191</t>
  </si>
  <si>
    <t>individually adapted to end customer needs and specifications</t>
  </si>
  <si>
    <t>Liberty, Tata</t>
  </si>
  <si>
    <t>Quality standards requested and met; tighter tolerances requested and produced; valid end customer homologations</t>
  </si>
  <si>
    <t>72091500, 72091690, 72091790, 72091891, 72092690, 72112330, 72255080, 72269200</t>
  </si>
  <si>
    <t>Quality standards requested and met; tighter tolerances requested and produced; valid end customer homologations (esp. Automotive Industry)</t>
  </si>
  <si>
    <t>72104900, 72123000, 72259200, 72259900,72269930, 72269970</t>
  </si>
  <si>
    <t>72103000, 72104900, 72123000, 72259100, 72259200, 72259900, 72269910, 72269930, 72269970</t>
  </si>
  <si>
    <t>High-end steel grades; quality standards requested and met; tighter tolerances requested and produced; valid end customer homologations (esp. Automotive Industry)</t>
  </si>
  <si>
    <t>no answer due to compliance reasons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</si>
</sst>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quot;£&quot;#,##0.00;[Red]\-&quot;£&quot;#,##0.00"/>
    <numFmt numFmtId="165" formatCode="#,##0.00_ ;[Red]\-#,##0.00\ "/>
    <numFmt numFmtId="166" formatCode="0.00_ ;[Red]\-0.00\ "/>
    <numFmt numFmtId="167" formatCode="0.0%"/>
    <numFmt numFmtId="168" formatCode="dd/mm/yyyy;@"/>
    <numFmt numFmtId="169" formatCode="0.0_ ;[Red]\-0.0\ "/>
    <numFmt numFmtId="170" formatCode="0.0_ ;\-0.0\ "/>
    <numFmt numFmtId="171" formatCode="0.0"/>
  </numFmts>
  <fonts count="37" x14ac:knownFonts="1">
    <font>
      <sz val="11"/>
      <color theme="1"/>
      <name val="Calibri"/>
      <family val="2"/>
      <scheme val="minor"/>
    </font>
    <font>
      <sz val="10"/>
      <color theme="1"/>
      <name val="Arial"/>
      <family val="2"/>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1"/>
      <color theme="1"/>
      <name val="Calibri"/>
      <family val="2"/>
      <scheme val="minor"/>
    </font>
    <font>
      <b/>
      <sz val="18"/>
      <color rgb="FFFF0000"/>
      <name val="Arial"/>
      <family val="2"/>
    </font>
    <font>
      <b/>
      <sz val="18"/>
      <color rgb="FFFF0000"/>
      <name val="Calibri"/>
      <family val="2"/>
      <scheme val="minor"/>
    </font>
    <font>
      <sz val="12"/>
      <color rgb="FFFF0000"/>
      <name val="Arial"/>
      <family val="2"/>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59999389629810485"/>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43" fontId="33" fillId="0" borderId="0" applyFont="0" applyFill="0" applyBorder="0" applyAlignment="0" applyProtection="0"/>
  </cellStyleXfs>
  <cellXfs count="183">
    <xf numFmtId="0" fontId="0" fillId="0" borderId="0" xfId="0"/>
    <xf numFmtId="0" fontId="2" fillId="0" borderId="0" xfId="0" applyFont="1"/>
    <xf numFmtId="0" fontId="2" fillId="0" borderId="0" xfId="0" applyFont="1" applyAlignment="1">
      <alignment vertical="center"/>
    </xf>
    <xf numFmtId="0" fontId="2" fillId="0" borderId="0" xfId="0" applyFont="1" applyBorder="1" applyAlignment="1">
      <alignment horizontal="left"/>
    </xf>
    <xf numFmtId="0" fontId="8" fillId="0" borderId="1" xfId="0" applyFont="1" applyBorder="1" applyAlignment="1">
      <alignment vertical="center"/>
    </xf>
    <xf numFmtId="0" fontId="8" fillId="0" borderId="13" xfId="0" applyFont="1" applyBorder="1" applyAlignment="1">
      <alignment vertical="center"/>
    </xf>
    <xf numFmtId="0" fontId="2" fillId="0" borderId="0" xfId="0" applyFont="1" applyAlignment="1">
      <alignment horizontal="left" vertical="center"/>
    </xf>
    <xf numFmtId="0" fontId="6" fillId="0" borderId="0" xfId="0" applyFont="1" applyBorder="1" applyAlignment="1">
      <alignment vertical="center"/>
    </xf>
    <xf numFmtId="0" fontId="7" fillId="0" borderId="0" xfId="0" applyFont="1" applyBorder="1" applyAlignment="1">
      <alignment horizontal="left" vertical="center"/>
    </xf>
    <xf numFmtId="0" fontId="15" fillId="0" borderId="0" xfId="0" applyFont="1"/>
    <xf numFmtId="0" fontId="8" fillId="0" borderId="0" xfId="0" applyFont="1" applyAlignment="1">
      <alignment wrapText="1"/>
    </xf>
    <xf numFmtId="0" fontId="8" fillId="0" borderId="0" xfId="0" applyFont="1"/>
    <xf numFmtId="0" fontId="8" fillId="0" borderId="8" xfId="0" applyFont="1" applyBorder="1" applyAlignment="1">
      <alignment vertical="center" wrapText="1"/>
    </xf>
    <xf numFmtId="0" fontId="17" fillId="0" borderId="0" xfId="0" applyFont="1"/>
    <xf numFmtId="0" fontId="16" fillId="0" borderId="12" xfId="0" applyFont="1" applyBorder="1" applyAlignment="1">
      <alignment vertical="center" wrapText="1"/>
    </xf>
    <xf numFmtId="9" fontId="16" fillId="0" borderId="12" xfId="0" applyNumberFormat="1" applyFont="1" applyBorder="1" applyAlignment="1">
      <alignment vertical="center" wrapText="1"/>
    </xf>
    <xf numFmtId="0" fontId="6" fillId="0" borderId="0" xfId="0" applyFont="1" applyFill="1" applyBorder="1" applyAlignment="1">
      <alignment vertical="center"/>
    </xf>
    <xf numFmtId="0" fontId="14" fillId="0" borderId="0" xfId="0" applyFont="1" applyFill="1" applyBorder="1" applyAlignment="1">
      <alignment vertical="center" wrapText="1"/>
    </xf>
    <xf numFmtId="0" fontId="17" fillId="0" borderId="0" xfId="0" applyFont="1" applyBorder="1"/>
    <xf numFmtId="0" fontId="12" fillId="0" borderId="0" xfId="0" applyFont="1" applyFill="1" applyBorder="1" applyAlignment="1"/>
    <xf numFmtId="0" fontId="6" fillId="2" borderId="1" xfId="0" applyFont="1" applyFill="1" applyBorder="1" applyAlignment="1">
      <alignment vertical="center"/>
    </xf>
    <xf numFmtId="0" fontId="6" fillId="2" borderId="13" xfId="0" applyFont="1" applyFill="1" applyBorder="1" applyAlignment="1">
      <alignment vertical="center"/>
    </xf>
    <xf numFmtId="0" fontId="8" fillId="0" borderId="0" xfId="0" applyFont="1" applyAlignment="1">
      <alignment horizontal="center" vertical="center"/>
    </xf>
    <xf numFmtId="0" fontId="17" fillId="0" borderId="0" xfId="0" applyFont="1" applyAlignment="1">
      <alignment horizontal="center" vertical="center"/>
    </xf>
    <xf numFmtId="0" fontId="8" fillId="0" borderId="0" xfId="0" applyFont="1" applyBorder="1" applyAlignment="1">
      <alignment vertical="center" wrapText="1"/>
    </xf>
    <xf numFmtId="0" fontId="8" fillId="0" borderId="0" xfId="0" applyFont="1" applyBorder="1" applyAlignment="1">
      <alignment vertical="center"/>
    </xf>
    <xf numFmtId="0" fontId="2" fillId="3" borderId="0" xfId="0" applyFont="1" applyFill="1" applyAlignment="1">
      <alignment horizontal="left"/>
    </xf>
    <xf numFmtId="0" fontId="18" fillId="3" borderId="0" xfId="0" applyFont="1" applyFill="1" applyAlignment="1">
      <alignment horizontal="left" vertical="center"/>
    </xf>
    <xf numFmtId="0" fontId="9" fillId="3" borderId="0" xfId="0" applyFont="1" applyFill="1" applyAlignment="1">
      <alignment horizontal="left" wrapText="1"/>
    </xf>
    <xf numFmtId="0" fontId="13" fillId="3" borderId="0" xfId="0" applyFont="1" applyFill="1" applyAlignment="1">
      <alignment horizontal="left"/>
    </xf>
    <xf numFmtId="0" fontId="2" fillId="3" borderId="0" xfId="0" applyFont="1" applyFill="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xf>
    <xf numFmtId="0" fontId="2" fillId="5" borderId="15" xfId="0" applyFont="1" applyFill="1" applyBorder="1" applyAlignment="1">
      <alignment horizontal="left"/>
    </xf>
    <xf numFmtId="0" fontId="2" fillId="0" borderId="0" xfId="0" applyFont="1" applyAlignment="1">
      <alignment horizontal="center"/>
    </xf>
    <xf numFmtId="0" fontId="8" fillId="2" borderId="8" xfId="0" applyFont="1" applyFill="1" applyBorder="1" applyAlignment="1">
      <alignment horizontal="center" vertical="center" wrapText="1"/>
    </xf>
    <xf numFmtId="0" fontId="5" fillId="0" borderId="8" xfId="0" applyFont="1" applyBorder="1" applyAlignment="1">
      <alignment vertical="center" wrapText="1"/>
    </xf>
    <xf numFmtId="0" fontId="3" fillId="0" borderId="8" xfId="0" applyFont="1" applyBorder="1" applyAlignment="1">
      <alignment vertical="center" wrapText="1"/>
    </xf>
    <xf numFmtId="0" fontId="11" fillId="0" borderId="0" xfId="0" applyFont="1" applyAlignment="1">
      <alignment horizontal="center" vertical="center"/>
    </xf>
    <xf numFmtId="0" fontId="6" fillId="0" borderId="0" xfId="0" applyFont="1" applyAlignment="1">
      <alignment vertical="center"/>
    </xf>
    <xf numFmtId="0" fontId="8" fillId="2" borderId="8" xfId="0" applyFont="1" applyFill="1" applyBorder="1" applyAlignment="1">
      <alignment wrapText="1"/>
    </xf>
    <xf numFmtId="0" fontId="14" fillId="2" borderId="8" xfId="0" applyFont="1" applyFill="1" applyBorder="1" applyAlignment="1">
      <alignment wrapText="1"/>
    </xf>
    <xf numFmtId="0" fontId="8" fillId="0" borderId="12" xfId="0" applyFont="1" applyBorder="1" applyAlignment="1">
      <alignment vertical="center" wrapText="1"/>
    </xf>
    <xf numFmtId="0" fontId="10" fillId="0" borderId="0" xfId="0" applyFont="1" applyFill="1" applyBorder="1" applyAlignment="1">
      <alignment horizontal="center" vertical="center"/>
    </xf>
    <xf numFmtId="0" fontId="13" fillId="3" borderId="0" xfId="0" applyFont="1" applyFill="1" applyAlignment="1">
      <alignment wrapText="1"/>
    </xf>
    <xf numFmtId="0" fontId="24" fillId="9" borderId="8" xfId="0" applyFont="1" applyFill="1" applyBorder="1" applyAlignment="1">
      <alignment horizontal="left" vertical="center" wrapText="1"/>
    </xf>
    <xf numFmtId="49" fontId="26" fillId="10" borderId="8" xfId="0" applyNumberFormat="1" applyFont="1" applyFill="1" applyBorder="1" applyAlignment="1">
      <alignment vertical="center" wrapText="1"/>
    </xf>
    <xf numFmtId="49" fontId="2" fillId="0" borderId="8" xfId="0" applyNumberFormat="1" applyFont="1" applyBorder="1" applyAlignment="1">
      <alignment vertical="center" wrapText="1"/>
    </xf>
    <xf numFmtId="0" fontId="0" fillId="0" borderId="0" xfId="0" applyAlignment="1">
      <alignment vertical="center"/>
    </xf>
    <xf numFmtId="0" fontId="8" fillId="2" borderId="8" xfId="0" applyFont="1" applyFill="1" applyBorder="1" applyAlignment="1">
      <alignment vertical="center" wrapText="1"/>
    </xf>
    <xf numFmtId="0" fontId="17" fillId="0" borderId="8" xfId="0" applyFont="1" applyBorder="1" applyAlignment="1">
      <alignment horizontal="center" vertical="center"/>
    </xf>
    <xf numFmtId="0" fontId="8" fillId="2" borderId="8" xfId="0" applyFont="1" applyFill="1" applyBorder="1" applyAlignment="1">
      <alignment horizontal="left" vertical="center" wrapText="1"/>
    </xf>
    <xf numFmtId="0" fontId="8" fillId="0" borderId="8" xfId="0" applyFont="1" applyBorder="1" applyAlignment="1">
      <alignment horizontal="center" vertical="center"/>
    </xf>
    <xf numFmtId="49" fontId="5" fillId="0" borderId="8" xfId="0" applyNumberFormat="1" applyFont="1" applyBorder="1" applyAlignment="1">
      <alignment vertical="center" wrapText="1"/>
    </xf>
    <xf numFmtId="0" fontId="0" fillId="0" borderId="0" xfId="0" applyAlignment="1">
      <alignment wrapText="1"/>
    </xf>
    <xf numFmtId="0" fontId="23" fillId="8" borderId="8" xfId="0" applyFont="1" applyFill="1" applyBorder="1" applyAlignment="1">
      <alignment horizontal="center" wrapText="1"/>
    </xf>
    <xf numFmtId="164" fontId="8" fillId="0" borderId="8" xfId="0" applyNumberFormat="1" applyFont="1" applyBorder="1"/>
    <xf numFmtId="0" fontId="12" fillId="2" borderId="8" xfId="0" applyFont="1" applyFill="1" applyBorder="1" applyAlignment="1">
      <alignment wrapText="1"/>
    </xf>
    <xf numFmtId="164" fontId="8" fillId="0" borderId="8" xfId="0" applyNumberFormat="1" applyFont="1" applyBorder="1" applyAlignment="1">
      <alignment wrapText="1"/>
    </xf>
    <xf numFmtId="164" fontId="0" fillId="0" borderId="8" xfId="0" applyNumberFormat="1" applyBorder="1" applyAlignment="1">
      <alignment wrapText="1"/>
    </xf>
    <xf numFmtId="166" fontId="8" fillId="0" borderId="8" xfId="0" applyNumberFormat="1" applyFont="1" applyBorder="1" applyAlignment="1">
      <alignment wrapText="1"/>
    </xf>
    <xf numFmtId="166" fontId="0" fillId="0" borderId="8" xfId="0" applyNumberFormat="1" applyBorder="1" applyAlignment="1">
      <alignment wrapText="1"/>
    </xf>
    <xf numFmtId="164" fontId="8" fillId="5" borderId="8" xfId="0" applyNumberFormat="1" applyFont="1" applyFill="1" applyBorder="1" applyAlignment="1">
      <alignment horizontal="right" wrapText="1"/>
    </xf>
    <xf numFmtId="10" fontId="8" fillId="0" borderId="8" xfId="0" applyNumberFormat="1" applyFont="1" applyBorder="1" applyAlignment="1">
      <alignment wrapText="1"/>
    </xf>
    <xf numFmtId="10" fontId="0" fillId="0" borderId="8" xfId="0" applyNumberFormat="1" applyBorder="1" applyAlignment="1">
      <alignment wrapText="1"/>
    </xf>
    <xf numFmtId="10" fontId="8" fillId="0" borderId="8" xfId="0" applyNumberFormat="1" applyFont="1" applyBorder="1" applyAlignment="1">
      <alignment horizontal="right" wrapText="1"/>
    </xf>
    <xf numFmtId="0" fontId="8" fillId="2" borderId="12" xfId="0" applyFont="1" applyFill="1" applyBorder="1" applyAlignment="1">
      <alignment wrapText="1"/>
    </xf>
    <xf numFmtId="166" fontId="8" fillId="0" borderId="12" xfId="0" applyNumberFormat="1" applyFont="1" applyBorder="1" applyAlignment="1">
      <alignment wrapText="1"/>
    </xf>
    <xf numFmtId="166" fontId="0" fillId="0" borderId="12" xfId="0" applyNumberFormat="1" applyBorder="1" applyAlignment="1">
      <alignment wrapText="1"/>
    </xf>
    <xf numFmtId="0" fontId="12" fillId="2" borderId="18" xfId="0" applyFont="1" applyFill="1" applyBorder="1" applyAlignment="1">
      <alignment wrapText="1"/>
    </xf>
    <xf numFmtId="164" fontId="8" fillId="5" borderId="18" xfId="0" applyNumberFormat="1" applyFont="1" applyFill="1" applyBorder="1" applyAlignment="1">
      <alignment wrapText="1"/>
    </xf>
    <xf numFmtId="0" fontId="12" fillId="2" borderId="12" xfId="0" applyFont="1" applyFill="1" applyBorder="1" applyAlignment="1">
      <alignment wrapText="1"/>
    </xf>
    <xf numFmtId="164" fontId="8" fillId="5" borderId="12" xfId="0" applyNumberFormat="1" applyFont="1" applyFill="1" applyBorder="1" applyAlignment="1">
      <alignment horizontal="right" wrapText="1"/>
    </xf>
    <xf numFmtId="166" fontId="8" fillId="5" borderId="18" xfId="0" applyNumberFormat="1" applyFont="1" applyFill="1" applyBorder="1" applyAlignment="1">
      <alignment wrapText="1"/>
    </xf>
    <xf numFmtId="0" fontId="6" fillId="2" borderId="1" xfId="0" applyFont="1" applyFill="1" applyBorder="1" applyAlignment="1">
      <alignment vertical="center" wrapText="1"/>
    </xf>
    <xf numFmtId="165" fontId="8" fillId="2" borderId="8" xfId="0" applyNumberFormat="1" applyFont="1" applyFill="1" applyBorder="1"/>
    <xf numFmtId="165" fontId="8" fillId="2" borderId="8" xfId="0" applyNumberFormat="1" applyFont="1" applyFill="1" applyBorder="1" applyAlignment="1">
      <alignment horizontal="right"/>
    </xf>
    <xf numFmtId="0" fontId="30" fillId="11" borderId="8" xfId="0" applyFont="1" applyFill="1" applyBorder="1" applyAlignment="1">
      <alignment horizontal="left" wrapText="1" indent="1"/>
    </xf>
    <xf numFmtId="165" fontId="8" fillId="0" borderId="8" xfId="0" applyNumberFormat="1" applyFont="1" applyBorder="1"/>
    <xf numFmtId="165" fontId="8" fillId="0" borderId="8" xfId="0" applyNumberFormat="1" applyFont="1" applyBorder="1" applyAlignment="1">
      <alignment horizontal="right"/>
    </xf>
    <xf numFmtId="10" fontId="8" fillId="2" borderId="8" xfId="0" applyNumberFormat="1" applyFont="1" applyFill="1" applyBorder="1" applyAlignment="1">
      <alignment horizontal="right"/>
    </xf>
    <xf numFmtId="167" fontId="8" fillId="12" borderId="8" xfId="0" applyNumberFormat="1" applyFont="1" applyFill="1" applyBorder="1"/>
    <xf numFmtId="4" fontId="8" fillId="2" borderId="8" xfId="0" applyNumberFormat="1" applyFont="1" applyFill="1" applyBorder="1"/>
    <xf numFmtId="164" fontId="8" fillId="0" borderId="8" xfId="0" applyNumberFormat="1" applyFont="1" applyBorder="1" applyAlignment="1">
      <alignment horizontal="right"/>
    </xf>
    <xf numFmtId="0" fontId="16" fillId="13" borderId="8" xfId="0" applyFont="1" applyFill="1" applyBorder="1" applyAlignment="1">
      <alignment vertical="center"/>
    </xf>
    <xf numFmtId="0" fontId="23" fillId="14" borderId="8" xfId="0" applyFont="1" applyFill="1" applyBorder="1" applyAlignment="1">
      <alignment horizontal="center" wrapText="1"/>
    </xf>
    <xf numFmtId="168" fontId="8" fillId="0" borderId="12" xfId="0" applyNumberFormat="1" applyFont="1" applyBorder="1" applyAlignment="1">
      <alignment vertical="center"/>
    </xf>
    <xf numFmtId="168" fontId="8" fillId="0" borderId="8" xfId="0" applyNumberFormat="1" applyFont="1" applyBorder="1" applyAlignment="1">
      <alignment vertical="center"/>
    </xf>
    <xf numFmtId="10" fontId="8" fillId="0" borderId="8" xfId="0" applyNumberFormat="1" applyFont="1" applyBorder="1" applyAlignment="1">
      <alignment vertical="center" wrapText="1"/>
    </xf>
    <xf numFmtId="10" fontId="16" fillId="0" borderId="12" xfId="0" applyNumberFormat="1" applyFont="1" applyBorder="1" applyAlignment="1">
      <alignment vertical="center" wrapText="1"/>
    </xf>
    <xf numFmtId="0" fontId="32" fillId="4" borderId="1" xfId="0" applyFont="1" applyFill="1" applyBorder="1" applyAlignment="1">
      <alignment horizontal="center"/>
    </xf>
    <xf numFmtId="0" fontId="12" fillId="13" borderId="8" xfId="0" applyFont="1" applyFill="1" applyBorder="1" applyAlignment="1">
      <alignment horizontal="center"/>
    </xf>
    <xf numFmtId="0" fontId="8" fillId="0" borderId="0" xfId="0" applyFont="1" applyFill="1" applyBorder="1" applyAlignment="1">
      <alignment horizontal="center" vertical="center" wrapText="1"/>
    </xf>
    <xf numFmtId="0" fontId="16" fillId="0" borderId="0" xfId="0" applyFont="1" applyFill="1" applyBorder="1" applyAlignment="1">
      <alignment vertical="center" wrapText="1"/>
    </xf>
    <xf numFmtId="0" fontId="8" fillId="0" borderId="0" xfId="0" applyFont="1" applyFill="1" applyBorder="1" applyAlignment="1">
      <alignment vertical="center" wrapText="1"/>
    </xf>
    <xf numFmtId="43" fontId="0" fillId="0" borderId="0" xfId="1" applyFont="1"/>
    <xf numFmtId="43" fontId="0" fillId="0" borderId="0" xfId="0" applyNumberFormat="1"/>
    <xf numFmtId="165" fontId="0" fillId="0" borderId="0" xfId="0" applyNumberFormat="1"/>
    <xf numFmtId="43" fontId="0" fillId="0" borderId="0" xfId="1" applyFont="1" applyBorder="1" applyAlignment="1">
      <alignment wrapText="1"/>
    </xf>
    <xf numFmtId="0" fontId="0" fillId="0" borderId="0" xfId="0" applyFill="1"/>
    <xf numFmtId="165" fontId="8" fillId="15" borderId="8" xfId="0" applyNumberFormat="1" applyFont="1" applyFill="1" applyBorder="1"/>
    <xf numFmtId="165" fontId="8" fillId="15" borderId="8" xfId="0" applyNumberFormat="1" applyFont="1" applyFill="1" applyBorder="1" applyAlignment="1">
      <alignment horizontal="right"/>
    </xf>
    <xf numFmtId="0" fontId="34" fillId="0" borderId="0" xfId="0" applyFont="1"/>
    <xf numFmtId="0" fontId="35" fillId="0" borderId="0" xfId="0" applyFont="1"/>
    <xf numFmtId="169" fontId="8" fillId="0" borderId="8" xfId="0" applyNumberFormat="1" applyFont="1" applyBorder="1" applyAlignment="1">
      <alignment wrapText="1"/>
    </xf>
    <xf numFmtId="169" fontId="0" fillId="0" borderId="8" xfId="0" applyNumberFormat="1" applyBorder="1" applyAlignment="1">
      <alignment wrapText="1"/>
    </xf>
    <xf numFmtId="169" fontId="8" fillId="5" borderId="18" xfId="0" applyNumberFormat="1" applyFont="1" applyFill="1" applyBorder="1" applyAlignment="1">
      <alignment wrapText="1"/>
    </xf>
    <xf numFmtId="170" fontId="8" fillId="0" borderId="12" xfId="1" applyNumberFormat="1" applyFont="1" applyBorder="1" applyAlignment="1">
      <alignment wrapText="1"/>
    </xf>
    <xf numFmtId="170" fontId="0" fillId="0" borderId="12" xfId="1" applyNumberFormat="1" applyFont="1" applyBorder="1" applyAlignment="1">
      <alignment wrapText="1"/>
    </xf>
    <xf numFmtId="171" fontId="8" fillId="0" borderId="8" xfId="1" applyNumberFormat="1" applyFont="1" applyBorder="1" applyAlignment="1">
      <alignment wrapText="1"/>
    </xf>
    <xf numFmtId="171" fontId="8" fillId="0" borderId="8" xfId="0" applyNumberFormat="1" applyFont="1" applyBorder="1" applyAlignment="1">
      <alignment wrapText="1"/>
    </xf>
    <xf numFmtId="171" fontId="0" fillId="0" borderId="8" xfId="0" applyNumberFormat="1" applyBorder="1" applyAlignment="1">
      <alignment wrapText="1"/>
    </xf>
    <xf numFmtId="171" fontId="0" fillId="0" borderId="8" xfId="1" applyNumberFormat="1" applyFont="1" applyBorder="1" applyAlignment="1">
      <alignment wrapText="1"/>
    </xf>
    <xf numFmtId="170" fontId="8" fillId="0" borderId="8" xfId="1" applyNumberFormat="1" applyFont="1" applyBorder="1" applyAlignment="1">
      <alignment wrapText="1"/>
    </xf>
    <xf numFmtId="170" fontId="0" fillId="0" borderId="8" xfId="1" applyNumberFormat="1" applyFont="1" applyBorder="1" applyAlignment="1">
      <alignment wrapText="1"/>
    </xf>
    <xf numFmtId="171" fontId="8" fillId="0" borderId="12" xfId="0" applyNumberFormat="1" applyFont="1" applyBorder="1" applyAlignment="1">
      <alignment wrapText="1"/>
    </xf>
    <xf numFmtId="171" fontId="0" fillId="0" borderId="12" xfId="0" applyNumberFormat="1" applyBorder="1" applyAlignment="1">
      <alignment wrapText="1"/>
    </xf>
    <xf numFmtId="171" fontId="0" fillId="0" borderId="12" xfId="1" applyNumberFormat="1" applyFont="1" applyBorder="1" applyAlignment="1">
      <alignment wrapText="1"/>
    </xf>
    <xf numFmtId="171" fontId="8" fillId="5" borderId="18" xfId="0" applyNumberFormat="1" applyFont="1" applyFill="1" applyBorder="1" applyAlignment="1">
      <alignment wrapText="1"/>
    </xf>
    <xf numFmtId="171" fontId="8" fillId="0" borderId="12" xfId="1" applyNumberFormat="1" applyFont="1" applyBorder="1" applyAlignment="1">
      <alignment wrapText="1"/>
    </xf>
    <xf numFmtId="171" fontId="8" fillId="15" borderId="8" xfId="0" applyNumberFormat="1" applyFont="1" applyFill="1" applyBorder="1" applyAlignment="1">
      <alignment horizontal="right"/>
    </xf>
    <xf numFmtId="171" fontId="8" fillId="0" borderId="8" xfId="0" applyNumberFormat="1" applyFont="1" applyBorder="1" applyAlignment="1">
      <alignment horizontal="right"/>
    </xf>
    <xf numFmtId="171" fontId="8" fillId="15" borderId="8" xfId="0" applyNumberFormat="1" applyFont="1" applyFill="1" applyBorder="1"/>
    <xf numFmtId="0" fontId="21" fillId="8" borderId="9" xfId="0" applyFont="1" applyFill="1" applyBorder="1" applyAlignment="1">
      <alignment horizontal="center" vertical="center" wrapText="1"/>
    </xf>
    <xf numFmtId="0" fontId="21" fillId="8" borderId="11" xfId="0" applyFont="1" applyFill="1" applyBorder="1" applyAlignment="1">
      <alignment horizontal="center" vertical="center" wrapText="1"/>
    </xf>
    <xf numFmtId="0" fontId="21" fillId="14" borderId="9" xfId="0" applyFont="1" applyFill="1" applyBorder="1" applyAlignment="1">
      <alignment horizontal="center" vertical="center" wrapText="1"/>
    </xf>
    <xf numFmtId="0" fontId="21" fillId="14" borderId="11" xfId="0" applyFont="1" applyFill="1" applyBorder="1" applyAlignment="1">
      <alignment horizontal="center" vertical="center" wrapText="1"/>
    </xf>
    <xf numFmtId="0" fontId="10" fillId="13" borderId="2" xfId="0" applyFont="1" applyFill="1" applyBorder="1" applyAlignment="1">
      <alignment horizontal="center" vertical="center"/>
    </xf>
    <xf numFmtId="0" fontId="10" fillId="13" borderId="6" xfId="0" applyFont="1" applyFill="1" applyBorder="1" applyAlignment="1">
      <alignment horizontal="center" vertical="center"/>
    </xf>
    <xf numFmtId="0" fontId="10" fillId="13" borderId="3" xfId="0" applyFont="1" applyFill="1" applyBorder="1" applyAlignment="1">
      <alignment horizontal="center" vertical="center"/>
    </xf>
    <xf numFmtId="0" fontId="10" fillId="13" borderId="4" xfId="0" applyFont="1" applyFill="1" applyBorder="1" applyAlignment="1">
      <alignment horizontal="center" vertical="center"/>
    </xf>
    <xf numFmtId="0" fontId="10" fillId="13" borderId="7" xfId="0" applyFont="1" applyFill="1" applyBorder="1" applyAlignment="1">
      <alignment horizontal="center" vertical="center"/>
    </xf>
    <xf numFmtId="0" fontId="10" fillId="13" borderId="5" xfId="0" applyFont="1" applyFill="1" applyBorder="1" applyAlignment="1">
      <alignment horizontal="center" vertical="center"/>
    </xf>
    <xf numFmtId="0" fontId="13" fillId="3" borderId="0" xfId="0" applyFont="1" applyFill="1" applyAlignment="1">
      <alignment horizontal="center" wrapText="1"/>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26" fillId="10" borderId="8" xfId="0" applyFont="1" applyFill="1" applyBorder="1" applyAlignment="1">
      <alignment vertical="center" wrapText="1"/>
    </xf>
    <xf numFmtId="17" fontId="23" fillId="0" borderId="9" xfId="0" applyNumberFormat="1" applyFont="1" applyBorder="1" applyAlignment="1">
      <alignment horizontal="center" vertical="center"/>
    </xf>
    <xf numFmtId="17" fontId="23" fillId="0" borderId="11" xfId="0" applyNumberFormat="1" applyFont="1" applyBorder="1" applyAlignment="1">
      <alignment horizontal="center" vertical="center"/>
    </xf>
    <xf numFmtId="0" fontId="24" fillId="9" borderId="8" xfId="0" applyFont="1" applyFill="1" applyBorder="1" applyAlignment="1">
      <alignment horizontal="center" vertical="center" wrapText="1"/>
    </xf>
    <xf numFmtId="0" fontId="2" fillId="0" borderId="8" xfId="0" applyFont="1" applyBorder="1" applyAlignment="1">
      <alignment vertical="center" wrapText="1"/>
    </xf>
    <xf numFmtId="0" fontId="12" fillId="13" borderId="8" xfId="0" applyFont="1" applyFill="1" applyBorder="1" applyAlignment="1">
      <alignment horizontal="center"/>
    </xf>
    <xf numFmtId="0" fontId="12" fillId="13" borderId="14" xfId="0" applyFont="1" applyFill="1" applyBorder="1" applyAlignment="1">
      <alignment horizontal="center"/>
    </xf>
    <xf numFmtId="0" fontId="12" fillId="13" borderId="16" xfId="0" applyFont="1" applyFill="1" applyBorder="1" applyAlignment="1">
      <alignment horizontal="center"/>
    </xf>
    <xf numFmtId="0" fontId="12" fillId="13" borderId="17" xfId="0" applyFont="1" applyFill="1" applyBorder="1" applyAlignment="1">
      <alignment horizontal="center"/>
    </xf>
    <xf numFmtId="0" fontId="12" fillId="13" borderId="8" xfId="0" applyFont="1" applyFill="1" applyBorder="1" applyAlignment="1">
      <alignment horizontal="center" vertical="center"/>
    </xf>
    <xf numFmtId="0" fontId="12" fillId="0" borderId="0" xfId="0" applyFont="1" applyFill="1" applyBorder="1" applyAlignment="1">
      <alignment horizontal="center" vertical="center"/>
    </xf>
    <xf numFmtId="0" fontId="12" fillId="13" borderId="8" xfId="0" applyFont="1" applyFill="1" applyBorder="1" applyAlignment="1">
      <alignment horizontal="center" vertical="center" wrapText="1"/>
    </xf>
    <xf numFmtId="0" fontId="20" fillId="13" borderId="14" xfId="0" applyFont="1" applyFill="1" applyBorder="1" applyAlignment="1">
      <alignment horizontal="center"/>
    </xf>
    <xf numFmtId="0" fontId="20" fillId="13" borderId="16" xfId="0" applyFont="1" applyFill="1" applyBorder="1" applyAlignment="1">
      <alignment horizontal="center"/>
    </xf>
    <xf numFmtId="0" fontId="10" fillId="13" borderId="1" xfId="0" applyFont="1" applyFill="1" applyBorder="1" applyAlignment="1">
      <alignment horizontal="center" vertical="center"/>
    </xf>
    <xf numFmtId="0" fontId="7" fillId="0" borderId="1" xfId="0" applyFont="1" applyBorder="1" applyAlignment="1">
      <alignment horizontal="left" vertical="center"/>
    </xf>
    <xf numFmtId="0" fontId="8" fillId="6" borderId="14"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27" fillId="7" borderId="14" xfId="0" applyFont="1" applyFill="1" applyBorder="1" applyAlignment="1">
      <alignment horizontal="center" vertical="center" wrapText="1"/>
    </xf>
    <xf numFmtId="0" fontId="27" fillId="7" borderId="16" xfId="0" applyFont="1" applyFill="1" applyBorder="1" applyAlignment="1">
      <alignment horizontal="center" vertical="center" wrapText="1"/>
    </xf>
    <xf numFmtId="0" fontId="27" fillId="7" borderId="17" xfId="0" applyFont="1" applyFill="1" applyBorder="1" applyAlignment="1">
      <alignment horizontal="center" vertical="center" wrapText="1"/>
    </xf>
    <xf numFmtId="0" fontId="20" fillId="2" borderId="14" xfId="0" applyFont="1" applyFill="1" applyBorder="1" applyAlignment="1">
      <alignment horizontal="center" wrapText="1"/>
    </xf>
    <xf numFmtId="0" fontId="20" fillId="2" borderId="16" xfId="0" applyFont="1" applyFill="1" applyBorder="1" applyAlignment="1">
      <alignment horizontal="center" wrapText="1"/>
    </xf>
    <xf numFmtId="0" fontId="20" fillId="2" borderId="17" xfId="0" applyFont="1" applyFill="1" applyBorder="1" applyAlignment="1">
      <alignment horizontal="center" wrapText="1"/>
    </xf>
    <xf numFmtId="0" fontId="14" fillId="0" borderId="14"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165" fontId="8" fillId="8" borderId="14" xfId="0" applyNumberFormat="1" applyFont="1" applyFill="1" applyBorder="1" applyAlignment="1">
      <alignment horizontal="center" wrapText="1"/>
    </xf>
    <xf numFmtId="165" fontId="8" fillId="8" borderId="16" xfId="0" applyNumberFormat="1" applyFont="1" applyFill="1" applyBorder="1" applyAlignment="1">
      <alignment horizontal="center" wrapText="1"/>
    </xf>
    <xf numFmtId="165" fontId="8" fillId="8" borderId="17" xfId="0" applyNumberFormat="1" applyFont="1" applyFill="1" applyBorder="1" applyAlignment="1">
      <alignment horizontal="center" wrapText="1"/>
    </xf>
    <xf numFmtId="165" fontId="8" fillId="14" borderId="14" xfId="0" applyNumberFormat="1" applyFont="1" applyFill="1" applyBorder="1" applyAlignment="1">
      <alignment horizontal="center" wrapText="1"/>
    </xf>
    <xf numFmtId="165" fontId="8" fillId="14" borderId="16" xfId="0" applyNumberFormat="1" applyFont="1" applyFill="1" applyBorder="1" applyAlignment="1">
      <alignment horizontal="center" wrapText="1"/>
    </xf>
    <xf numFmtId="165" fontId="8" fillId="14" borderId="17" xfId="0" applyNumberFormat="1" applyFont="1" applyFill="1" applyBorder="1" applyAlignment="1">
      <alignment horizontal="center" wrapText="1"/>
    </xf>
    <xf numFmtId="0" fontId="19" fillId="13" borderId="1" xfId="0" applyFont="1" applyFill="1" applyBorder="1" applyAlignment="1">
      <alignment horizontal="center" vertical="center"/>
    </xf>
    <xf numFmtId="0" fontId="20" fillId="0" borderId="0" xfId="0" applyFont="1" applyAlignment="1">
      <alignment horizontal="left" wrapText="1"/>
    </xf>
    <xf numFmtId="0" fontId="16" fillId="0" borderId="0" xfId="0" applyFont="1" applyAlignment="1">
      <alignment horizontal="center" vertical="center"/>
    </xf>
    <xf numFmtId="0" fontId="12" fillId="0" borderId="0" xfId="0" applyFont="1" applyAlignment="1">
      <alignment horizontal="left" vertical="center" wrapText="1"/>
    </xf>
    <xf numFmtId="14" fontId="8" fillId="0" borderId="12" xfId="0" applyNumberFormat="1" applyFont="1" applyBorder="1" applyAlignment="1">
      <alignment vertical="center" wrapText="1"/>
    </xf>
    <xf numFmtId="0" fontId="1" fillId="0" borderId="8" xfId="0" applyFont="1" applyBorder="1" applyAlignment="1">
      <alignment vertical="center" wrapText="1"/>
    </xf>
    <xf numFmtId="165" fontId="8" fillId="0" borderId="19" xfId="0" applyNumberFormat="1" applyFont="1" applyBorder="1"/>
    <xf numFmtId="165" fontId="8" fillId="0" borderId="19" xfId="0" applyNumberFormat="1" applyFont="1" applyBorder="1" applyAlignment="1">
      <alignment horizontal="right"/>
    </xf>
    <xf numFmtId="165" fontId="8" fillId="0" borderId="12" xfId="0" applyNumberFormat="1" applyFont="1" applyBorder="1"/>
    <xf numFmtId="165" fontId="8" fillId="0" borderId="12" xfId="0" applyNumberFormat="1" applyFont="1" applyBorder="1" applyAlignment="1">
      <alignment horizontal="right"/>
    </xf>
    <xf numFmtId="165" fontId="36" fillId="0" borderId="8" xfId="0" applyNumberFormat="1" applyFont="1" applyBorder="1" applyAlignment="1">
      <alignment horizontal="right"/>
    </xf>
    <xf numFmtId="165" fontId="36" fillId="0" borderId="19" xfId="0" applyNumberFormat="1" applyFont="1" applyBorder="1" applyAlignment="1">
      <alignment horizontal="right"/>
    </xf>
    <xf numFmtId="165" fontId="36" fillId="0" borderId="12" xfId="0" applyNumberFormat="1" applyFont="1" applyBorder="1" applyAlignment="1">
      <alignment horizontal="right"/>
    </xf>
  </cellXfs>
  <cellStyles count="2">
    <cellStyle name="Komma" xfId="1" builtinId="3"/>
    <cellStyle name="Standard"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Z64"/>
  <sheetViews>
    <sheetView showGridLines="0" zoomScale="85" zoomScaleNormal="85" workbookViewId="0">
      <selection activeCell="E24" sqref="E24"/>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27" t="s">
        <v>0</v>
      </c>
      <c r="C2" s="128"/>
      <c r="D2" s="128"/>
      <c r="E2" s="128"/>
      <c r="F2" s="129"/>
      <c r="G2" s="43"/>
      <c r="H2" s="133"/>
      <c r="I2" s="133"/>
      <c r="J2" s="133"/>
      <c r="L2" s="133"/>
      <c r="Z2" t="s">
        <v>1</v>
      </c>
    </row>
    <row r="3" spans="2:26" ht="24.95" customHeight="1" thickBot="1" x14ac:dyDescent="0.3">
      <c r="B3" s="130"/>
      <c r="C3" s="131"/>
      <c r="D3" s="131"/>
      <c r="E3" s="131"/>
      <c r="F3" s="132"/>
      <c r="G3" s="43"/>
      <c r="H3" s="133"/>
      <c r="I3" s="133"/>
      <c r="J3" s="133"/>
      <c r="L3" s="133"/>
      <c r="Z3" t="s">
        <v>2</v>
      </c>
    </row>
    <row r="4" spans="2:26" ht="20.25" x14ac:dyDescent="0.25">
      <c r="B4" s="4" t="s">
        <v>3</v>
      </c>
      <c r="C4" s="134" t="s">
        <v>4</v>
      </c>
      <c r="D4" s="135"/>
      <c r="E4" s="135"/>
      <c r="F4" s="136"/>
      <c r="G4" s="8"/>
      <c r="H4" s="133"/>
      <c r="I4" s="133"/>
      <c r="J4" s="133"/>
      <c r="L4" s="133"/>
    </row>
    <row r="5" spans="2:26" ht="20.25" x14ac:dyDescent="0.25">
      <c r="B5" s="5" t="s">
        <v>5</v>
      </c>
      <c r="C5" s="134"/>
      <c r="D5" s="135"/>
      <c r="E5" s="135"/>
      <c r="F5" s="136"/>
      <c r="G5" s="8"/>
      <c r="H5" s="133"/>
      <c r="I5" s="133"/>
      <c r="J5" s="133"/>
      <c r="L5" s="133"/>
    </row>
    <row r="6" spans="2:26" x14ac:dyDescent="0.25">
      <c r="H6" s="44"/>
      <c r="L6" s="133"/>
    </row>
    <row r="7" spans="2:26" x14ac:dyDescent="0.25">
      <c r="B7" s="27" t="s">
        <v>6</v>
      </c>
    </row>
    <row r="8" spans="2:26" x14ac:dyDescent="0.25">
      <c r="B8" s="27"/>
    </row>
    <row r="9" spans="2:26" x14ac:dyDescent="0.25">
      <c r="B9" s="1" t="s">
        <v>7</v>
      </c>
    </row>
    <row r="10" spans="2:26" ht="15.75" thickBot="1" x14ac:dyDescent="0.3"/>
    <row r="11" spans="2:26" ht="36" customHeight="1" thickBot="1" x14ac:dyDescent="0.3">
      <c r="B11" s="123" t="s">
        <v>8</v>
      </c>
      <c r="C11" s="124"/>
      <c r="D11" s="125" t="s">
        <v>9</v>
      </c>
      <c r="E11" s="126"/>
      <c r="F11" s="28"/>
      <c r="G11" s="28"/>
      <c r="H11" s="28"/>
      <c r="I11" s="28"/>
      <c r="J11" s="28"/>
    </row>
    <row r="12" spans="2:26" ht="42.95" customHeight="1" thickBot="1" x14ac:dyDescent="0.3">
      <c r="B12" s="138" t="s">
        <v>10</v>
      </c>
      <c r="C12" s="139"/>
      <c r="D12" s="138" t="s">
        <v>11</v>
      </c>
      <c r="E12" s="139"/>
      <c r="F12" s="28"/>
      <c r="G12" s="28"/>
      <c r="H12" s="28"/>
      <c r="I12" s="28"/>
      <c r="J12" s="28"/>
    </row>
    <row r="13" spans="2:26" ht="15.75" thickBot="1" x14ac:dyDescent="0.3"/>
    <row r="14" spans="2:26" x14ac:dyDescent="0.25">
      <c r="B14" s="26" t="s">
        <v>12</v>
      </c>
      <c r="C14" s="26"/>
      <c r="D14" s="90" t="s">
        <v>13</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14</v>
      </c>
      <c r="C16" s="26"/>
      <c r="D16" s="90" t="s">
        <v>15</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16</v>
      </c>
      <c r="C18" s="26"/>
      <c r="D18" s="26"/>
      <c r="E18" s="26"/>
      <c r="F18" s="26"/>
      <c r="G18" s="26"/>
      <c r="H18" s="26"/>
      <c r="I18" s="26"/>
      <c r="J18" s="26"/>
      <c r="K18" s="26"/>
      <c r="L18" s="26"/>
    </row>
    <row r="19" spans="2:12" x14ac:dyDescent="0.25">
      <c r="B19" s="31" t="s">
        <v>17</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18</v>
      </c>
      <c r="C21" s="26"/>
      <c r="D21" s="26"/>
      <c r="E21" s="26"/>
      <c r="F21" s="26"/>
      <c r="G21" s="26"/>
      <c r="H21" s="26"/>
      <c r="I21" s="26"/>
      <c r="J21" s="26"/>
      <c r="K21" s="26"/>
      <c r="L21" s="26"/>
    </row>
    <row r="22" spans="2:12" ht="15.95" customHeight="1" x14ac:dyDescent="0.25">
      <c r="B22" s="32" t="s">
        <v>19</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20</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21</v>
      </c>
      <c r="C26" s="26"/>
      <c r="D26" s="26"/>
      <c r="E26" s="26"/>
      <c r="F26" s="26"/>
      <c r="G26" s="26"/>
      <c r="H26" s="26"/>
      <c r="I26" s="26"/>
      <c r="J26" s="26"/>
      <c r="K26" s="26"/>
      <c r="L26" s="26"/>
    </row>
    <row r="27" spans="2:12" x14ac:dyDescent="0.25">
      <c r="B27" s="32" t="s">
        <v>22</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23</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24</v>
      </c>
      <c r="C31" s="26"/>
      <c r="D31" s="26"/>
      <c r="E31" s="26"/>
      <c r="F31" s="26"/>
      <c r="G31" s="26"/>
      <c r="H31" s="26"/>
      <c r="I31" s="26"/>
      <c r="J31" s="26"/>
      <c r="K31" s="26"/>
      <c r="L31" s="26"/>
    </row>
    <row r="32" spans="2:12" ht="15.75" thickBot="1" x14ac:dyDescent="0.3">
      <c r="B32" s="26" t="s">
        <v>25</v>
      </c>
      <c r="C32" s="26"/>
      <c r="D32" s="26"/>
      <c r="E32" s="33"/>
      <c r="F32" s="26"/>
      <c r="G32" s="26"/>
      <c r="H32" s="26"/>
      <c r="I32" s="26"/>
      <c r="J32" s="26"/>
      <c r="K32" s="26"/>
      <c r="L32" s="26"/>
    </row>
    <row r="33" spans="2:12" x14ac:dyDescent="0.25">
      <c r="B33" s="26" t="s">
        <v>26</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27</v>
      </c>
      <c r="C35" s="26"/>
      <c r="D35" s="26"/>
      <c r="E35" s="26"/>
      <c r="F35" s="26"/>
      <c r="G35" s="26"/>
      <c r="H35" s="26"/>
      <c r="I35" s="26"/>
      <c r="J35" s="26"/>
      <c r="K35" s="26"/>
      <c r="L35" s="26"/>
    </row>
    <row r="36" spans="2:12" x14ac:dyDescent="0.25">
      <c r="B36" s="26" t="s">
        <v>28</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29</v>
      </c>
      <c r="C38" s="26"/>
      <c r="D38" s="26"/>
      <c r="E38" s="26"/>
      <c r="F38" s="26"/>
      <c r="G38" s="26"/>
      <c r="H38" s="26"/>
      <c r="I38" s="26"/>
      <c r="J38" s="26"/>
      <c r="K38" s="26"/>
      <c r="L38" s="26"/>
    </row>
    <row r="39" spans="2:12" x14ac:dyDescent="0.25">
      <c r="B39" s="26" t="s">
        <v>30</v>
      </c>
      <c r="C39" s="26"/>
      <c r="D39" s="26"/>
      <c r="E39" s="26"/>
      <c r="F39" s="26"/>
      <c r="G39" s="26"/>
      <c r="H39" s="26"/>
      <c r="I39" s="26"/>
      <c r="J39" s="26"/>
      <c r="K39" s="26"/>
      <c r="L39" s="26"/>
    </row>
    <row r="41" spans="2:12" x14ac:dyDescent="0.25">
      <c r="B41" s="26" t="s">
        <v>31</v>
      </c>
    </row>
    <row r="43" spans="2:12" ht="31.5" x14ac:dyDescent="0.25">
      <c r="B43" s="45" t="s">
        <v>32</v>
      </c>
      <c r="C43" s="140" t="s">
        <v>33</v>
      </c>
      <c r="D43" s="140"/>
      <c r="E43" s="140"/>
      <c r="F43" s="140"/>
    </row>
    <row r="44" spans="2:12" ht="57" x14ac:dyDescent="0.25">
      <c r="B44" s="46" t="s">
        <v>34</v>
      </c>
      <c r="C44" s="137" t="s">
        <v>35</v>
      </c>
      <c r="D44" s="137"/>
      <c r="E44" s="137"/>
      <c r="F44" s="137"/>
    </row>
    <row r="45" spans="2:12" ht="42.75" x14ac:dyDescent="0.25">
      <c r="B45" s="47" t="s">
        <v>36</v>
      </c>
      <c r="C45" s="141" t="s">
        <v>37</v>
      </c>
      <c r="D45" s="141"/>
      <c r="E45" s="141"/>
      <c r="F45" s="141"/>
    </row>
    <row r="46" spans="2:12" ht="28.5" x14ac:dyDescent="0.25">
      <c r="B46" s="46" t="s">
        <v>38</v>
      </c>
      <c r="C46" s="137" t="s">
        <v>39</v>
      </c>
      <c r="D46" s="137"/>
      <c r="E46" s="137"/>
      <c r="F46" s="137"/>
    </row>
    <row r="47" spans="2:12" ht="28.5" x14ac:dyDescent="0.25">
      <c r="B47" s="47" t="s">
        <v>40</v>
      </c>
      <c r="C47" s="141" t="s">
        <v>41</v>
      </c>
      <c r="D47" s="141"/>
      <c r="E47" s="141"/>
      <c r="F47" s="141"/>
    </row>
    <row r="48" spans="2:12" ht="28.5" x14ac:dyDescent="0.25">
      <c r="B48" s="46" t="s">
        <v>42</v>
      </c>
      <c r="C48" s="137" t="s">
        <v>43</v>
      </c>
      <c r="D48" s="137"/>
      <c r="E48" s="137"/>
      <c r="F48" s="137"/>
    </row>
    <row r="49" spans="2:6" x14ac:dyDescent="0.25">
      <c r="B49" s="47" t="s">
        <v>44</v>
      </c>
      <c r="C49" s="141" t="s">
        <v>45</v>
      </c>
      <c r="D49" s="141"/>
      <c r="E49" s="141"/>
      <c r="F49" s="141"/>
    </row>
    <row r="50" spans="2:6" ht="42.75" x14ac:dyDescent="0.25">
      <c r="B50" s="46" t="s">
        <v>46</v>
      </c>
      <c r="C50" s="137" t="s">
        <v>47</v>
      </c>
      <c r="D50" s="137"/>
      <c r="E50" s="137"/>
      <c r="F50" s="137"/>
    </row>
    <row r="51" spans="2:6" ht="57" x14ac:dyDescent="0.25">
      <c r="B51" s="47" t="s">
        <v>48</v>
      </c>
      <c r="C51" s="141" t="s">
        <v>49</v>
      </c>
      <c r="D51" s="141"/>
      <c r="E51" s="141"/>
      <c r="F51" s="141"/>
    </row>
    <row r="52" spans="2:6" x14ac:dyDescent="0.25">
      <c r="B52" s="46" t="s">
        <v>50</v>
      </c>
      <c r="C52" s="137" t="s">
        <v>51</v>
      </c>
      <c r="D52" s="137"/>
      <c r="E52" s="137"/>
      <c r="F52" s="137"/>
    </row>
    <row r="53" spans="2:6" ht="28.5" x14ac:dyDescent="0.25">
      <c r="B53" s="47" t="s">
        <v>52</v>
      </c>
      <c r="C53" s="141" t="s">
        <v>53</v>
      </c>
      <c r="D53" s="141"/>
      <c r="E53" s="141"/>
      <c r="F53" s="141"/>
    </row>
    <row r="54" spans="2:6" ht="28.5" x14ac:dyDescent="0.25">
      <c r="B54" s="46" t="s">
        <v>54</v>
      </c>
      <c r="C54" s="137" t="s">
        <v>55</v>
      </c>
      <c r="D54" s="137"/>
      <c r="E54" s="137"/>
      <c r="F54" s="137"/>
    </row>
    <row r="55" spans="2:6" ht="42.75" x14ac:dyDescent="0.25">
      <c r="B55" s="47" t="s">
        <v>56</v>
      </c>
      <c r="C55" s="141" t="s">
        <v>57</v>
      </c>
      <c r="D55" s="141"/>
      <c r="E55" s="141"/>
      <c r="F55" s="141"/>
    </row>
    <row r="56" spans="2:6" ht="42.75" x14ac:dyDescent="0.25">
      <c r="B56" s="46" t="s">
        <v>58</v>
      </c>
      <c r="C56" s="137" t="s">
        <v>59</v>
      </c>
      <c r="D56" s="137"/>
      <c r="E56" s="137"/>
      <c r="F56" s="137"/>
    </row>
    <row r="57" spans="2:6" ht="28.5" x14ac:dyDescent="0.25">
      <c r="B57" s="47" t="s">
        <v>60</v>
      </c>
      <c r="C57" s="141" t="s">
        <v>61</v>
      </c>
      <c r="D57" s="141"/>
      <c r="E57" s="141"/>
      <c r="F57" s="141"/>
    </row>
    <row r="58" spans="2:6" x14ac:dyDescent="0.25">
      <c r="B58" s="46" t="s">
        <v>62</v>
      </c>
      <c r="C58" s="137" t="s">
        <v>63</v>
      </c>
      <c r="D58" s="137"/>
      <c r="E58" s="137"/>
      <c r="F58" s="137"/>
    </row>
    <row r="59" spans="2:6" x14ac:dyDescent="0.25">
      <c r="B59" s="47" t="s">
        <v>64</v>
      </c>
      <c r="C59" s="141" t="s">
        <v>65</v>
      </c>
      <c r="D59" s="141"/>
      <c r="E59" s="141"/>
      <c r="F59" s="141"/>
    </row>
    <row r="60" spans="2:6" ht="28.5" x14ac:dyDescent="0.25">
      <c r="B60" s="46" t="s">
        <v>66</v>
      </c>
      <c r="C60" s="137" t="s">
        <v>67</v>
      </c>
      <c r="D60" s="137"/>
      <c r="E60" s="137"/>
      <c r="F60" s="137"/>
    </row>
    <row r="61" spans="2:6" ht="28.5" x14ac:dyDescent="0.25">
      <c r="B61" s="47" t="s">
        <v>68</v>
      </c>
      <c r="C61" s="141" t="s">
        <v>69</v>
      </c>
      <c r="D61" s="141"/>
      <c r="E61" s="141"/>
      <c r="F61" s="141"/>
    </row>
    <row r="62" spans="2:6" ht="28.5" x14ac:dyDescent="0.25">
      <c r="B62" s="46" t="s">
        <v>70</v>
      </c>
      <c r="C62" s="137" t="s">
        <v>71</v>
      </c>
      <c r="D62" s="137"/>
      <c r="E62" s="137"/>
      <c r="F62" s="137"/>
    </row>
    <row r="63" spans="2:6" ht="42.75" x14ac:dyDescent="0.25">
      <c r="B63" s="47" t="s">
        <v>72</v>
      </c>
      <c r="C63" s="141" t="s">
        <v>73</v>
      </c>
      <c r="D63" s="141"/>
      <c r="E63" s="141"/>
      <c r="F63" s="141"/>
    </row>
    <row r="64" spans="2:6" x14ac:dyDescent="0.25">
      <c r="B64" s="46" t="s">
        <v>74</v>
      </c>
      <c r="C64" s="137" t="s">
        <v>75</v>
      </c>
      <c r="D64" s="137"/>
      <c r="E64" s="137"/>
      <c r="F64" s="137"/>
    </row>
  </sheetData>
  <mergeCells count="31">
    <mergeCell ref="C64:F64"/>
    <mergeCell ref="C53:F53"/>
    <mergeCell ref="C54:F54"/>
    <mergeCell ref="C55:F55"/>
    <mergeCell ref="C56:F56"/>
    <mergeCell ref="C57:F57"/>
    <mergeCell ref="C58:F58"/>
    <mergeCell ref="C59:F59"/>
    <mergeCell ref="C60:F60"/>
    <mergeCell ref="C61:F61"/>
    <mergeCell ref="C62:F62"/>
    <mergeCell ref="C63:F63"/>
    <mergeCell ref="C52:F52"/>
    <mergeCell ref="B12:C12"/>
    <mergeCell ref="D12:E12"/>
    <mergeCell ref="C43:F43"/>
    <mergeCell ref="C44:F44"/>
    <mergeCell ref="C45:F45"/>
    <mergeCell ref="C46:F46"/>
    <mergeCell ref="C47:F47"/>
    <mergeCell ref="C48:F48"/>
    <mergeCell ref="C49:F49"/>
    <mergeCell ref="C50:F50"/>
    <mergeCell ref="C51:F51"/>
    <mergeCell ref="B11:C11"/>
    <mergeCell ref="D11:E11"/>
    <mergeCell ref="B2:F3"/>
    <mergeCell ref="H2:J5"/>
    <mergeCell ref="L2:L6"/>
    <mergeCell ref="C4:F4"/>
    <mergeCell ref="C5:F5"/>
  </mergeCell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8"/>
  <sheetViews>
    <sheetView showGridLines="0" workbookViewId="0">
      <selection activeCell="B8" sqref="B8"/>
    </sheetView>
  </sheetViews>
  <sheetFormatPr baseColWidth="10" defaultColWidth="9.140625" defaultRowHeight="15" x14ac:dyDescent="0.25"/>
  <cols>
    <col min="2" max="2" width="45.42578125" customWidth="1"/>
  </cols>
  <sheetData>
    <row r="1" spans="2:2" ht="20.25" x14ac:dyDescent="0.3">
      <c r="B1" s="9" t="s">
        <v>76</v>
      </c>
    </row>
    <row r="3" spans="2:2" ht="15.75" x14ac:dyDescent="0.25">
      <c r="B3" s="10" t="s">
        <v>77</v>
      </c>
    </row>
    <row r="4" spans="2:2" ht="15.75" x14ac:dyDescent="0.25">
      <c r="B4" s="11" t="s">
        <v>78</v>
      </c>
    </row>
    <row r="5" spans="2:2" ht="15.75" x14ac:dyDescent="0.25">
      <c r="B5" s="11" t="s">
        <v>79</v>
      </c>
    </row>
    <row r="6" spans="2:2" ht="15.75" x14ac:dyDescent="0.25">
      <c r="B6" s="11" t="s">
        <v>80</v>
      </c>
    </row>
    <row r="7" spans="2:2" ht="15.75" x14ac:dyDescent="0.25">
      <c r="B7" s="11" t="s">
        <v>81</v>
      </c>
    </row>
    <row r="8" spans="2:2" ht="15.75" x14ac:dyDescent="0.25">
      <c r="B8" s="11"/>
    </row>
  </sheetData>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0"/>
  <sheetViews>
    <sheetView showGridLines="0" tabSelected="1" zoomScale="70" zoomScaleNormal="70" workbookViewId="0">
      <selection activeCell="G25" sqref="G25"/>
    </sheetView>
  </sheetViews>
  <sheetFormatPr baseColWidth="10" defaultColWidth="9.140625" defaultRowHeight="15" x14ac:dyDescent="0.25"/>
  <cols>
    <col min="1" max="1" width="3.7109375" customWidth="1"/>
    <col min="2" max="9" width="35.7109375" customWidth="1"/>
    <col min="10" max="10" width="24.42578125" customWidth="1"/>
  </cols>
  <sheetData>
    <row r="1" spans="2:10" ht="15.75" thickBot="1" x14ac:dyDescent="0.3"/>
    <row r="2" spans="2:10" ht="24.95" customHeight="1" x14ac:dyDescent="0.25">
      <c r="B2" s="127" t="s">
        <v>82</v>
      </c>
      <c r="C2" s="128"/>
      <c r="D2" s="129"/>
      <c r="F2" s="2"/>
      <c r="G2" s="2"/>
      <c r="H2" s="2"/>
    </row>
    <row r="3" spans="2:10" ht="24.95" customHeight="1" thickBot="1" x14ac:dyDescent="0.3">
      <c r="B3" s="130"/>
      <c r="C3" s="131"/>
      <c r="D3" s="132"/>
      <c r="F3" s="2"/>
      <c r="G3" s="2"/>
      <c r="H3" s="2"/>
    </row>
    <row r="4" spans="2:10" ht="24" thickBot="1" x14ac:dyDescent="0.4">
      <c r="B4" s="20" t="s">
        <v>3</v>
      </c>
      <c r="C4" s="134" t="s">
        <v>4</v>
      </c>
      <c r="D4" s="136"/>
      <c r="E4" s="3"/>
      <c r="F4" s="102" t="s">
        <v>164</v>
      </c>
      <c r="G4" s="2"/>
      <c r="H4" s="2"/>
      <c r="J4" s="1"/>
    </row>
    <row r="5" spans="2:10" ht="21" thickBot="1" x14ac:dyDescent="0.3">
      <c r="B5" s="21" t="s">
        <v>5</v>
      </c>
      <c r="C5" s="134" t="s">
        <v>158</v>
      </c>
      <c r="D5" s="136"/>
      <c r="E5" s="3"/>
      <c r="F5" s="3"/>
      <c r="G5" s="1"/>
      <c r="J5" s="1"/>
    </row>
    <row r="6" spans="2:10" ht="20.25" x14ac:dyDescent="0.25">
      <c r="B6" s="7"/>
      <c r="C6" s="8"/>
      <c r="D6" s="8"/>
      <c r="E6" s="3"/>
      <c r="F6" s="3"/>
      <c r="G6" s="1"/>
      <c r="J6" s="1"/>
    </row>
    <row r="7" spans="2:10" s="48" customFormat="1" x14ac:dyDescent="0.25">
      <c r="B7" s="84" t="s">
        <v>83</v>
      </c>
      <c r="C7" s="84"/>
      <c r="D7" s="2"/>
      <c r="E7" s="2"/>
      <c r="F7" s="2"/>
      <c r="G7" s="2"/>
      <c r="H7" s="2"/>
      <c r="I7" s="2"/>
      <c r="J7" s="2"/>
    </row>
    <row r="8" spans="2:10" s="48" customFormat="1" ht="15.75" x14ac:dyDescent="0.25">
      <c r="B8" s="49" t="s">
        <v>84</v>
      </c>
      <c r="C8" s="50" t="s">
        <v>159</v>
      </c>
      <c r="D8" s="2"/>
      <c r="E8" s="2"/>
      <c r="F8" s="2"/>
      <c r="G8" s="2"/>
      <c r="H8" s="2"/>
      <c r="I8" s="2"/>
      <c r="J8" s="2"/>
    </row>
    <row r="9" spans="2:10" s="48" customFormat="1" ht="30" x14ac:dyDescent="0.25">
      <c r="B9" s="51" t="s">
        <v>85</v>
      </c>
      <c r="C9" s="52" t="s">
        <v>159</v>
      </c>
      <c r="D9" s="2"/>
      <c r="E9" s="2"/>
      <c r="F9" s="2"/>
      <c r="G9" s="2"/>
      <c r="H9" s="2"/>
      <c r="I9" s="2"/>
      <c r="J9" s="2"/>
    </row>
    <row r="10" spans="2:10" s="48" customFormat="1" x14ac:dyDescent="0.25">
      <c r="B10" s="2"/>
      <c r="C10" s="2"/>
      <c r="D10" s="2"/>
      <c r="E10" s="2"/>
      <c r="F10" s="2"/>
      <c r="G10" s="2"/>
      <c r="H10" s="2"/>
      <c r="I10" s="2"/>
      <c r="J10" s="2"/>
    </row>
    <row r="11" spans="2:10" ht="16.5" customHeight="1" x14ac:dyDescent="0.25">
      <c r="B11" s="143" t="s">
        <v>86</v>
      </c>
      <c r="C11" s="144"/>
      <c r="D11" s="145"/>
      <c r="E11" s="91" t="s">
        <v>87</v>
      </c>
      <c r="F11" s="142" t="s">
        <v>88</v>
      </c>
      <c r="G11" s="142"/>
      <c r="H11" s="19"/>
    </row>
    <row r="12" spans="2:10" ht="65.099999999999994" customHeight="1" x14ac:dyDescent="0.25">
      <c r="B12" s="35" t="s">
        <v>89</v>
      </c>
      <c r="C12" s="35" t="s">
        <v>90</v>
      </c>
      <c r="D12" s="35" t="s">
        <v>91</v>
      </c>
      <c r="E12" s="35" t="s">
        <v>92</v>
      </c>
      <c r="F12" s="35" t="s">
        <v>93</v>
      </c>
      <c r="G12" s="35" t="s">
        <v>94</v>
      </c>
      <c r="H12" s="17"/>
    </row>
    <row r="13" spans="2:10" ht="15.75" x14ac:dyDescent="0.25">
      <c r="B13" s="14" t="s">
        <v>165</v>
      </c>
      <c r="C13" s="14" t="s">
        <v>160</v>
      </c>
      <c r="D13" s="14" t="s">
        <v>163</v>
      </c>
      <c r="E13" s="14" t="s">
        <v>166</v>
      </c>
      <c r="F13" s="15" t="s">
        <v>181</v>
      </c>
      <c r="G13" s="15" t="s">
        <v>181</v>
      </c>
      <c r="H13" s="18"/>
    </row>
    <row r="14" spans="2:10" ht="15.75" x14ac:dyDescent="0.25">
      <c r="B14" s="12" t="s">
        <v>167</v>
      </c>
      <c r="C14" s="14" t="s">
        <v>160</v>
      </c>
      <c r="D14" s="14" t="s">
        <v>163</v>
      </c>
      <c r="E14" s="12" t="s">
        <v>168</v>
      </c>
      <c r="F14" s="15" t="s">
        <v>181</v>
      </c>
      <c r="G14" s="15" t="s">
        <v>181</v>
      </c>
      <c r="H14" s="18"/>
    </row>
    <row r="15" spans="2:10" ht="30" x14ac:dyDescent="0.25">
      <c r="B15" s="12" t="s">
        <v>169</v>
      </c>
      <c r="C15" s="14" t="s">
        <v>170</v>
      </c>
      <c r="D15" s="14" t="s">
        <v>163</v>
      </c>
      <c r="E15" s="12" t="s">
        <v>168</v>
      </c>
      <c r="F15" s="15" t="s">
        <v>181</v>
      </c>
      <c r="G15" s="15" t="s">
        <v>181</v>
      </c>
      <c r="H15" s="18"/>
    </row>
    <row r="16" spans="2:10" ht="15.75" x14ac:dyDescent="0.25">
      <c r="B16" s="12" t="s">
        <v>171</v>
      </c>
      <c r="C16" s="14" t="s">
        <v>160</v>
      </c>
      <c r="D16" s="14" t="s">
        <v>163</v>
      </c>
      <c r="E16" s="12" t="s">
        <v>172</v>
      </c>
      <c r="F16" s="15" t="s">
        <v>181</v>
      </c>
      <c r="G16" s="15" t="s">
        <v>181</v>
      </c>
      <c r="H16" s="18"/>
    </row>
    <row r="17" spans="2:10" ht="30" x14ac:dyDescent="0.25">
      <c r="B17" s="12" t="s">
        <v>173</v>
      </c>
      <c r="C17" s="14" t="s">
        <v>160</v>
      </c>
      <c r="D17" s="14" t="s">
        <v>163</v>
      </c>
      <c r="E17" s="12" t="s">
        <v>172</v>
      </c>
      <c r="F17" s="15" t="s">
        <v>181</v>
      </c>
      <c r="G17" s="15" t="s">
        <v>181</v>
      </c>
      <c r="H17" s="18"/>
    </row>
    <row r="18" spans="2:10" ht="45" x14ac:dyDescent="0.25">
      <c r="B18" s="12" t="s">
        <v>174</v>
      </c>
      <c r="C18" s="14" t="s">
        <v>175</v>
      </c>
      <c r="D18" s="14" t="s">
        <v>163</v>
      </c>
      <c r="E18" s="12" t="s">
        <v>166</v>
      </c>
      <c r="F18" s="15" t="s">
        <v>181</v>
      </c>
      <c r="G18" s="15" t="s">
        <v>181</v>
      </c>
      <c r="H18" s="18"/>
    </row>
    <row r="19" spans="2:10" ht="45" x14ac:dyDescent="0.25">
      <c r="B19" s="12" t="s">
        <v>176</v>
      </c>
      <c r="C19" s="14" t="s">
        <v>177</v>
      </c>
      <c r="D19" s="14" t="s">
        <v>163</v>
      </c>
      <c r="E19" s="12" t="s">
        <v>178</v>
      </c>
      <c r="F19" s="15" t="s">
        <v>181</v>
      </c>
      <c r="G19" s="15" t="s">
        <v>181</v>
      </c>
      <c r="H19" s="18"/>
    </row>
    <row r="20" spans="2:10" ht="45" x14ac:dyDescent="0.25">
      <c r="B20" s="12" t="s">
        <v>179</v>
      </c>
      <c r="C20" s="14" t="s">
        <v>177</v>
      </c>
      <c r="D20" s="14" t="s">
        <v>163</v>
      </c>
      <c r="E20" s="12" t="s">
        <v>180</v>
      </c>
      <c r="F20" s="15" t="s">
        <v>181</v>
      </c>
      <c r="G20" s="15" t="s">
        <v>181</v>
      </c>
      <c r="H20" s="18"/>
    </row>
    <row r="21" spans="2:10" ht="15.75" x14ac:dyDescent="0.25">
      <c r="B21" s="12"/>
      <c r="C21" s="12"/>
      <c r="D21" s="12"/>
      <c r="E21" s="12"/>
      <c r="F21" s="12"/>
      <c r="G21" s="12"/>
      <c r="H21" s="18"/>
    </row>
    <row r="22" spans="2:10" ht="15.75" x14ac:dyDescent="0.25">
      <c r="B22" s="12"/>
      <c r="C22" s="12"/>
      <c r="D22" s="12"/>
      <c r="E22" s="12"/>
      <c r="F22" s="12"/>
      <c r="G22" s="12"/>
      <c r="H22" s="18"/>
    </row>
    <row r="23" spans="2:10" ht="27.95" customHeight="1" x14ac:dyDescent="0.25">
      <c r="B23" s="2"/>
      <c r="C23" s="2"/>
      <c r="D23" s="2"/>
      <c r="E23" s="2"/>
      <c r="F23" s="2"/>
      <c r="G23" s="2"/>
      <c r="H23" s="2"/>
      <c r="I23" s="2"/>
      <c r="J23" s="2"/>
    </row>
    <row r="24" spans="2:10" ht="27.95" customHeight="1" x14ac:dyDescent="0.25">
      <c r="B24" s="2"/>
      <c r="C24" s="2"/>
      <c r="D24" s="2"/>
      <c r="E24" s="2"/>
      <c r="F24" s="2"/>
      <c r="G24" s="2"/>
      <c r="H24" s="2"/>
      <c r="I24" s="2"/>
      <c r="J24" s="2"/>
    </row>
    <row r="25" spans="2:10" ht="27.95" customHeight="1" x14ac:dyDescent="0.25">
      <c r="B25" s="2"/>
      <c r="C25" s="2"/>
      <c r="D25" s="2"/>
      <c r="E25" s="2"/>
      <c r="F25" s="2"/>
      <c r="G25" s="2"/>
      <c r="H25" s="2"/>
      <c r="I25" s="2"/>
      <c r="J25" s="2"/>
    </row>
    <row r="26" spans="2:10" ht="27.95" customHeight="1" x14ac:dyDescent="0.25">
      <c r="B26" s="2"/>
      <c r="C26" s="2"/>
      <c r="D26" s="2"/>
      <c r="E26" s="2"/>
      <c r="F26" s="2"/>
      <c r="G26" s="2"/>
      <c r="H26" s="2"/>
      <c r="I26" s="2"/>
      <c r="J26" s="2"/>
    </row>
    <row r="27" spans="2:10" ht="27.95" customHeight="1" x14ac:dyDescent="0.25">
      <c r="B27" s="2"/>
      <c r="C27" s="2"/>
      <c r="D27" s="2"/>
      <c r="E27" s="2"/>
      <c r="F27" s="2"/>
      <c r="G27" s="2"/>
      <c r="H27" s="2"/>
      <c r="I27" s="2"/>
      <c r="J27" s="2"/>
    </row>
    <row r="28" spans="2:10" ht="27.95" customHeight="1" x14ac:dyDescent="0.25">
      <c r="B28" s="2"/>
      <c r="C28" s="2"/>
      <c r="D28" s="2"/>
      <c r="E28" s="2"/>
      <c r="F28" s="2"/>
      <c r="G28" s="2"/>
      <c r="H28" s="2"/>
      <c r="I28" s="2"/>
      <c r="J28" s="2"/>
    </row>
    <row r="29" spans="2:10" ht="27.95" customHeight="1" x14ac:dyDescent="0.25">
      <c r="B29" s="2"/>
      <c r="C29" s="2"/>
      <c r="D29" s="2"/>
      <c r="E29" s="2"/>
      <c r="F29" s="2"/>
      <c r="G29" s="2"/>
      <c r="H29" s="2"/>
      <c r="I29" s="2"/>
      <c r="J29" s="2"/>
    </row>
    <row r="30" spans="2:10" ht="27.95" customHeight="1" x14ac:dyDescent="0.25">
      <c r="B30" s="2"/>
      <c r="C30" s="2"/>
      <c r="D30" s="2"/>
      <c r="E30" s="2"/>
      <c r="F30" s="2"/>
      <c r="G30" s="2"/>
      <c r="H30" s="2"/>
      <c r="I30" s="2"/>
      <c r="J30" s="2"/>
    </row>
    <row r="31" spans="2:10" ht="27.95" customHeight="1" x14ac:dyDescent="0.25">
      <c r="B31" s="2"/>
      <c r="C31" s="2"/>
      <c r="D31" s="2"/>
      <c r="E31" s="2"/>
      <c r="F31" s="2"/>
      <c r="G31" s="2"/>
      <c r="H31" s="2"/>
      <c r="I31" s="2"/>
      <c r="J31" s="2"/>
    </row>
    <row r="32" spans="2:10" ht="27.95" customHeight="1" x14ac:dyDescent="0.25">
      <c r="B32" s="2"/>
      <c r="C32" s="2"/>
      <c r="D32" s="2"/>
      <c r="E32" s="2"/>
      <c r="F32" s="2"/>
      <c r="G32" s="2"/>
      <c r="H32" s="2"/>
      <c r="I32" s="2"/>
      <c r="J32" s="2"/>
    </row>
    <row r="33" spans="2:10" ht="27.95" customHeight="1" x14ac:dyDescent="0.25">
      <c r="B33" s="2"/>
      <c r="C33" s="2"/>
      <c r="D33" s="2"/>
      <c r="E33" s="2"/>
      <c r="F33" s="2"/>
      <c r="G33" s="2"/>
      <c r="H33" s="2"/>
      <c r="I33" s="2"/>
      <c r="J33" s="2"/>
    </row>
    <row r="34" spans="2:10" ht="27.95" customHeight="1" x14ac:dyDescent="0.25">
      <c r="B34" s="2"/>
      <c r="C34" s="2"/>
      <c r="D34" s="2"/>
      <c r="E34" s="2"/>
      <c r="F34" s="2"/>
      <c r="G34" s="2"/>
      <c r="H34" s="2"/>
      <c r="I34" s="2"/>
      <c r="J34" s="2"/>
    </row>
    <row r="35" spans="2:10" ht="27.95" customHeight="1" x14ac:dyDescent="0.25">
      <c r="B35" s="2"/>
      <c r="C35" s="2"/>
      <c r="D35" s="2"/>
      <c r="E35" s="2"/>
      <c r="F35" s="2"/>
      <c r="G35" s="2"/>
      <c r="H35" s="2"/>
      <c r="I35" s="2"/>
      <c r="J35" s="2"/>
    </row>
    <row r="36" spans="2:10" ht="27.95" customHeight="1" x14ac:dyDescent="0.25">
      <c r="B36" s="2"/>
      <c r="C36" s="2"/>
      <c r="D36" s="2"/>
      <c r="E36" s="2"/>
      <c r="F36" s="2"/>
      <c r="G36" s="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row r="40" spans="2:10" ht="27.95" customHeight="1" x14ac:dyDescent="0.25">
      <c r="B40" s="2"/>
      <c r="C40" s="2"/>
      <c r="D40" s="2"/>
      <c r="E40" s="2"/>
      <c r="F40" s="2"/>
      <c r="G40" s="2"/>
      <c r="H40" s="2"/>
      <c r="I40" s="2"/>
      <c r="J40" s="2"/>
    </row>
  </sheetData>
  <mergeCells count="5">
    <mergeCell ref="F11:G11"/>
    <mergeCell ref="B11:D11"/>
    <mergeCell ref="B2:D3"/>
    <mergeCell ref="C4:D4"/>
    <mergeCell ref="C5:D5"/>
  </mergeCells>
  <pageMargins left="0.7" right="0.7" top="0.75" bottom="0.75" header="0.3" footer="0.3"/>
  <pageSetup paperSize="9" orientation="portrait"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50"/>
  <sheetViews>
    <sheetView showGridLines="0" zoomScaleNormal="100" workbookViewId="0">
      <selection activeCell="F19" sqref="F19"/>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27" t="s">
        <v>95</v>
      </c>
      <c r="C2" s="128"/>
      <c r="D2" s="129"/>
      <c r="E2" s="43"/>
    </row>
    <row r="3" spans="2:13" ht="24" thickBot="1" x14ac:dyDescent="0.3">
      <c r="B3" s="130"/>
      <c r="C3" s="131"/>
      <c r="D3" s="132"/>
      <c r="E3" s="43"/>
    </row>
    <row r="4" spans="2:13" ht="21" thickBot="1" x14ac:dyDescent="0.3">
      <c r="B4" s="20" t="s">
        <v>3</v>
      </c>
      <c r="C4" s="134" t="str">
        <f>'1) Associated companies'!C4:D4</f>
        <v>TF0006</v>
      </c>
      <c r="D4" s="136"/>
      <c r="E4" s="8"/>
      <c r="G4" s="3"/>
      <c r="H4" s="1"/>
    </row>
    <row r="5" spans="2:13" ht="24" thickBot="1" x14ac:dyDescent="0.4">
      <c r="B5" s="21" t="s">
        <v>5</v>
      </c>
      <c r="C5" s="134" t="str">
        <f>'1) Associated companies'!C5:D5</f>
        <v>voestalpine Stahl GmbH</v>
      </c>
      <c r="D5" s="136"/>
      <c r="E5" s="8"/>
      <c r="F5" s="102" t="s">
        <v>164</v>
      </c>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48" t="s">
        <v>96</v>
      </c>
      <c r="C8" s="148"/>
      <c r="E8" s="148" t="s">
        <v>97</v>
      </c>
      <c r="F8" s="148"/>
      <c r="G8" s="3"/>
    </row>
    <row r="9" spans="2:13" x14ac:dyDescent="0.25">
      <c r="B9" s="35" t="s">
        <v>98</v>
      </c>
      <c r="C9" s="35" t="s">
        <v>99</v>
      </c>
      <c r="E9" s="35" t="s">
        <v>100</v>
      </c>
      <c r="F9" s="35" t="s">
        <v>99</v>
      </c>
      <c r="G9" s="1"/>
      <c r="J9" s="1"/>
      <c r="K9" s="1"/>
      <c r="L9" s="1"/>
      <c r="M9" s="1"/>
    </row>
    <row r="10" spans="2:13" x14ac:dyDescent="0.25">
      <c r="B10" s="42" t="s">
        <v>182</v>
      </c>
      <c r="C10" s="86">
        <v>36982</v>
      </c>
      <c r="E10" s="42" t="s">
        <v>168</v>
      </c>
      <c r="F10" s="174">
        <v>36982</v>
      </c>
      <c r="G10" s="1"/>
      <c r="J10" s="1"/>
      <c r="K10" s="1"/>
      <c r="L10" s="1"/>
      <c r="M10" s="1"/>
    </row>
    <row r="11" spans="2:13" x14ac:dyDescent="0.25">
      <c r="B11" s="12"/>
      <c r="C11" s="87"/>
      <c r="E11" s="12"/>
      <c r="F11" s="88"/>
      <c r="G11" s="1"/>
      <c r="J11" s="1"/>
      <c r="K11" s="1"/>
      <c r="L11" s="1"/>
      <c r="M11" s="1"/>
    </row>
    <row r="12" spans="2:13" x14ac:dyDescent="0.25">
      <c r="B12" s="12"/>
      <c r="C12" s="87"/>
      <c r="E12" s="12"/>
      <c r="F12" s="88"/>
      <c r="G12" s="1"/>
      <c r="J12" s="1"/>
      <c r="K12" s="1"/>
      <c r="L12" s="1"/>
      <c r="M12" s="1"/>
    </row>
    <row r="13" spans="2:13" x14ac:dyDescent="0.25">
      <c r="B13" s="12"/>
      <c r="C13" s="87"/>
      <c r="E13" s="12"/>
      <c r="F13" s="88"/>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46" t="s">
        <v>101</v>
      </c>
      <c r="C16" s="146"/>
      <c r="D16" s="146"/>
      <c r="E16" s="146"/>
      <c r="F16" s="146"/>
      <c r="G16" s="11"/>
      <c r="H16" s="147"/>
      <c r="I16" s="147"/>
      <c r="J16" s="147"/>
      <c r="K16" s="147"/>
      <c r="L16" s="147"/>
      <c r="M16" s="13"/>
    </row>
    <row r="17" spans="2:13" ht="45.95" customHeight="1" x14ac:dyDescent="0.25">
      <c r="B17" s="35" t="s">
        <v>102</v>
      </c>
      <c r="C17" s="35" t="s">
        <v>103</v>
      </c>
      <c r="D17" s="35" t="s">
        <v>104</v>
      </c>
      <c r="E17" s="35" t="s">
        <v>105</v>
      </c>
      <c r="F17" s="35" t="s">
        <v>106</v>
      </c>
      <c r="G17" s="22"/>
      <c r="H17" s="92"/>
      <c r="I17" s="92"/>
      <c r="J17" s="92"/>
      <c r="K17" s="92"/>
      <c r="L17" s="92"/>
      <c r="M17" s="23"/>
    </row>
    <row r="18" spans="2:13" ht="60" x14ac:dyDescent="0.25">
      <c r="B18" s="14" t="s">
        <v>159</v>
      </c>
      <c r="C18" s="89" t="s">
        <v>181</v>
      </c>
      <c r="D18" s="14" t="s">
        <v>183</v>
      </c>
      <c r="E18" s="14" t="s">
        <v>184</v>
      </c>
      <c r="F18" s="42" t="s">
        <v>185</v>
      </c>
      <c r="G18" s="11"/>
      <c r="H18" s="93"/>
      <c r="I18" s="93"/>
      <c r="J18" s="93"/>
      <c r="K18" s="93"/>
      <c r="L18" s="93"/>
      <c r="M18" s="13"/>
    </row>
    <row r="19" spans="2:13" ht="15.75" x14ac:dyDescent="0.25">
      <c r="B19" s="12"/>
      <c r="C19" s="88"/>
      <c r="D19" s="12"/>
      <c r="E19" s="12"/>
      <c r="F19" s="12"/>
      <c r="G19" s="11"/>
      <c r="H19" s="94"/>
      <c r="I19" s="94"/>
      <c r="J19" s="94"/>
      <c r="K19" s="94"/>
      <c r="L19" s="94"/>
      <c r="M19" s="13"/>
    </row>
    <row r="20" spans="2:13" ht="15.75" x14ac:dyDescent="0.25">
      <c r="B20" s="12"/>
      <c r="C20" s="88"/>
      <c r="D20" s="12"/>
      <c r="E20" s="12"/>
      <c r="F20" s="12"/>
      <c r="G20" s="11"/>
      <c r="H20" s="94"/>
      <c r="I20" s="94"/>
      <c r="J20" s="94"/>
      <c r="K20" s="94"/>
      <c r="L20" s="94"/>
      <c r="M20" s="13"/>
    </row>
    <row r="21" spans="2:13" ht="15.75" x14ac:dyDescent="0.25">
      <c r="B21" s="12"/>
      <c r="C21" s="88"/>
      <c r="D21" s="12"/>
      <c r="E21" s="12"/>
      <c r="F21" s="12"/>
      <c r="G21" s="11"/>
      <c r="H21" s="94"/>
      <c r="I21" s="94"/>
      <c r="J21" s="94"/>
      <c r="K21" s="94"/>
      <c r="L21" s="94"/>
      <c r="M21" s="13"/>
    </row>
    <row r="22" spans="2:13" ht="15.75" x14ac:dyDescent="0.25">
      <c r="B22" s="12"/>
      <c r="C22" s="88"/>
      <c r="D22" s="12"/>
      <c r="E22" s="12"/>
      <c r="F22" s="12"/>
      <c r="G22" s="11"/>
      <c r="H22" s="94"/>
      <c r="I22" s="94"/>
      <c r="J22" s="94"/>
      <c r="K22" s="94"/>
      <c r="L22" s="94"/>
      <c r="M22" s="13"/>
    </row>
    <row r="23" spans="2:13" ht="15.75" x14ac:dyDescent="0.25">
      <c r="B23" s="12"/>
      <c r="C23" s="88"/>
      <c r="D23" s="12"/>
      <c r="E23" s="12"/>
      <c r="F23" s="12"/>
      <c r="G23" s="11"/>
      <c r="H23" s="94"/>
      <c r="I23" s="94"/>
      <c r="J23" s="94"/>
      <c r="K23" s="94"/>
      <c r="L23" s="94"/>
      <c r="M23" s="13"/>
    </row>
    <row r="24" spans="2:13" ht="15.75" x14ac:dyDescent="0.25">
      <c r="B24" s="12"/>
      <c r="C24" s="88"/>
      <c r="D24" s="12"/>
      <c r="E24" s="12"/>
      <c r="F24" s="12"/>
      <c r="G24" s="11"/>
      <c r="H24" s="94"/>
      <c r="I24" s="94"/>
      <c r="J24" s="94"/>
      <c r="K24" s="94"/>
      <c r="L24" s="94"/>
      <c r="M24" s="13"/>
    </row>
    <row r="25" spans="2:13" ht="15.75" x14ac:dyDescent="0.25">
      <c r="B25" s="12"/>
      <c r="C25" s="88"/>
      <c r="D25" s="12"/>
      <c r="E25" s="12"/>
      <c r="F25" s="12"/>
      <c r="G25" s="11"/>
      <c r="H25" s="94"/>
      <c r="I25" s="94"/>
      <c r="J25" s="94"/>
      <c r="K25" s="94"/>
      <c r="L25" s="94"/>
      <c r="M25" s="13"/>
    </row>
    <row r="26" spans="2:13" ht="15.75" x14ac:dyDescent="0.25">
      <c r="B26" s="12"/>
      <c r="C26" s="88"/>
      <c r="D26" s="12"/>
      <c r="E26" s="12"/>
      <c r="F26" s="12"/>
      <c r="G26" s="11"/>
      <c r="H26" s="94"/>
      <c r="I26" s="94"/>
      <c r="J26" s="94"/>
      <c r="K26" s="94"/>
      <c r="L26" s="94"/>
      <c r="M26" s="13"/>
    </row>
    <row r="27" spans="2:13" ht="15.75" x14ac:dyDescent="0.25">
      <c r="B27" s="12"/>
      <c r="C27" s="88"/>
      <c r="D27" s="12"/>
      <c r="E27" s="12"/>
      <c r="F27" s="12"/>
      <c r="G27" s="11"/>
      <c r="H27" s="94"/>
      <c r="I27" s="94"/>
      <c r="J27" s="94"/>
      <c r="K27" s="94"/>
      <c r="L27" s="94"/>
      <c r="M27" s="13"/>
    </row>
    <row r="28" spans="2:13" ht="15.75" x14ac:dyDescent="0.25">
      <c r="B28" s="12"/>
      <c r="C28" s="88"/>
      <c r="D28" s="12"/>
      <c r="E28" s="12"/>
      <c r="F28" s="12"/>
      <c r="G28" s="11"/>
      <c r="H28" s="94"/>
      <c r="I28" s="94"/>
      <c r="J28" s="94"/>
      <c r="K28" s="94"/>
      <c r="L28" s="94"/>
      <c r="M28" s="13"/>
    </row>
    <row r="29" spans="2:13" ht="15.75" x14ac:dyDescent="0.25">
      <c r="B29" s="12"/>
      <c r="C29" s="88"/>
      <c r="D29" s="12"/>
      <c r="E29" s="12"/>
      <c r="F29" s="12"/>
      <c r="G29" s="11"/>
      <c r="H29" s="94"/>
      <c r="I29" s="94"/>
      <c r="J29" s="94"/>
      <c r="K29" s="94"/>
      <c r="L29" s="94"/>
      <c r="M29" s="13"/>
    </row>
    <row r="30" spans="2:13" ht="15.75" x14ac:dyDescent="0.25">
      <c r="B30" s="12"/>
      <c r="C30" s="88"/>
      <c r="D30" s="12"/>
      <c r="E30" s="12"/>
      <c r="F30" s="12"/>
      <c r="G30" s="11"/>
      <c r="H30" s="94"/>
      <c r="I30" s="94"/>
      <c r="J30" s="94"/>
      <c r="K30" s="94"/>
      <c r="L30" s="94"/>
      <c r="M30" s="13"/>
    </row>
    <row r="31" spans="2:13" ht="15.75" x14ac:dyDescent="0.25">
      <c r="B31" s="12"/>
      <c r="C31" s="88"/>
      <c r="D31" s="12"/>
      <c r="E31" s="12"/>
      <c r="F31" s="12"/>
      <c r="G31" s="11"/>
      <c r="H31" s="94"/>
      <c r="I31" s="94"/>
      <c r="J31" s="94"/>
      <c r="K31" s="94"/>
      <c r="L31" s="94"/>
      <c r="M31" s="13"/>
    </row>
    <row r="32" spans="2:13" ht="15.75" x14ac:dyDescent="0.25">
      <c r="B32" s="12"/>
      <c r="C32" s="88"/>
      <c r="D32" s="12"/>
      <c r="E32" s="12"/>
      <c r="F32" s="12"/>
      <c r="G32" s="11"/>
      <c r="H32" s="94"/>
      <c r="I32" s="94"/>
      <c r="J32" s="94"/>
      <c r="K32" s="94"/>
      <c r="L32" s="94"/>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 right="0.7" top="0.75" bottom="0.75" header="0.3" footer="0.3"/>
  <pageSetup paperSize="9"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21"/>
  <sheetViews>
    <sheetView showGridLines="0" zoomScale="60" zoomScaleNormal="60" workbookViewId="0">
      <selection activeCell="I12" sqref="I12:I15"/>
    </sheetView>
  </sheetViews>
  <sheetFormatPr baseColWidth="10" defaultColWidth="8.7109375" defaultRowHeight="14.25" x14ac:dyDescent="0.2"/>
  <cols>
    <col min="1" max="1" width="3.7109375" style="1" customWidth="1"/>
    <col min="2" max="3" width="35.7109375" style="1" customWidth="1"/>
    <col min="4" max="4" width="70.7109375" style="1" customWidth="1"/>
    <col min="5" max="7" width="35.7109375" style="1" customWidth="1"/>
    <col min="8" max="8" width="70.7109375" style="1" customWidth="1"/>
    <col min="9" max="10" width="35.7109375" style="1" customWidth="1"/>
    <col min="11" max="16384" width="8.7109375" style="1"/>
  </cols>
  <sheetData>
    <row r="1" spans="2:10" ht="15" thickBot="1" x14ac:dyDescent="0.25">
      <c r="C1" s="34"/>
    </row>
    <row r="2" spans="2:10" ht="24.95" customHeight="1" thickBot="1" x14ac:dyDescent="0.25">
      <c r="B2" s="151" t="s">
        <v>107</v>
      </c>
      <c r="C2" s="151"/>
      <c r="D2" s="151"/>
    </row>
    <row r="3" spans="2:10" ht="24.95" customHeight="1" thickBot="1" x14ac:dyDescent="0.4">
      <c r="B3" s="151"/>
      <c r="C3" s="151"/>
      <c r="D3" s="151"/>
      <c r="G3" s="102" t="s">
        <v>164</v>
      </c>
    </row>
    <row r="4" spans="2:10" ht="21" thickBot="1" x14ac:dyDescent="0.25">
      <c r="B4" s="20" t="s">
        <v>3</v>
      </c>
      <c r="C4" s="152" t="str">
        <f>'1) Associated companies'!C4:D4</f>
        <v>TF0006</v>
      </c>
      <c r="D4" s="152"/>
    </row>
    <row r="5" spans="2:10" ht="21" thickBot="1" x14ac:dyDescent="0.25">
      <c r="B5" s="20" t="s">
        <v>5</v>
      </c>
      <c r="C5" s="152" t="str">
        <f>'1) Associated companies'!C5:D5</f>
        <v>voestalpine Stahl GmbH</v>
      </c>
      <c r="D5" s="152"/>
    </row>
    <row r="6" spans="2:10" x14ac:dyDescent="0.2">
      <c r="C6" s="34"/>
    </row>
    <row r="7" spans="2:10" ht="15" x14ac:dyDescent="0.2">
      <c r="B7" s="11" t="s">
        <v>108</v>
      </c>
      <c r="C7" s="34"/>
    </row>
    <row r="8" spans="2:10" ht="15" x14ac:dyDescent="0.2">
      <c r="B8" s="11"/>
      <c r="C8" s="34"/>
    </row>
    <row r="9" spans="2:10" ht="49.7" customHeight="1" x14ac:dyDescent="0.2">
      <c r="B9" s="153" t="s">
        <v>109</v>
      </c>
      <c r="C9" s="154"/>
      <c r="D9" s="154"/>
      <c r="E9" s="154"/>
      <c r="F9" s="155" t="s">
        <v>110</v>
      </c>
      <c r="G9" s="156"/>
      <c r="H9" s="156"/>
      <c r="I9" s="156"/>
      <c r="J9" s="157"/>
    </row>
    <row r="10" spans="2:10" ht="15" x14ac:dyDescent="0.2">
      <c r="B10" s="149" t="s">
        <v>111</v>
      </c>
      <c r="C10" s="150"/>
      <c r="D10" s="150"/>
      <c r="E10" s="150"/>
      <c r="F10" s="143" t="s">
        <v>112</v>
      </c>
      <c r="G10" s="144"/>
      <c r="H10" s="144"/>
      <c r="I10" s="144"/>
      <c r="J10" s="145"/>
    </row>
    <row r="11" spans="2:10" ht="78.75" x14ac:dyDescent="0.2">
      <c r="B11" s="35" t="s">
        <v>113</v>
      </c>
      <c r="C11" s="35" t="s">
        <v>114</v>
      </c>
      <c r="D11" s="35" t="s">
        <v>115</v>
      </c>
      <c r="E11" s="35" t="s">
        <v>116</v>
      </c>
      <c r="F11" s="35" t="s">
        <v>117</v>
      </c>
      <c r="G11" s="35" t="s">
        <v>118</v>
      </c>
      <c r="H11" s="35" t="s">
        <v>119</v>
      </c>
      <c r="I11" s="35" t="s">
        <v>120</v>
      </c>
      <c r="J11" s="35" t="s">
        <v>121</v>
      </c>
    </row>
    <row r="12" spans="2:10" ht="63.75" x14ac:dyDescent="0.2">
      <c r="B12" s="53" t="s">
        <v>34</v>
      </c>
      <c r="C12" s="36" t="s">
        <v>186</v>
      </c>
      <c r="D12" s="36" t="s">
        <v>187</v>
      </c>
      <c r="E12" s="36" t="s">
        <v>1</v>
      </c>
      <c r="F12" s="36" t="s">
        <v>1</v>
      </c>
      <c r="G12" s="36" t="s">
        <v>188</v>
      </c>
      <c r="H12" s="36" t="s">
        <v>189</v>
      </c>
      <c r="I12" s="36" t="s">
        <v>195</v>
      </c>
      <c r="J12" s="36" t="s">
        <v>2</v>
      </c>
    </row>
    <row r="13" spans="2:10" ht="38.25" x14ac:dyDescent="0.2">
      <c r="B13" s="53" t="s">
        <v>36</v>
      </c>
      <c r="C13" s="175" t="s">
        <v>190</v>
      </c>
      <c r="D13" s="175" t="s">
        <v>187</v>
      </c>
      <c r="E13" s="36" t="s">
        <v>1</v>
      </c>
      <c r="F13" s="36" t="s">
        <v>1</v>
      </c>
      <c r="G13" s="36" t="s">
        <v>188</v>
      </c>
      <c r="H13" s="175" t="s">
        <v>191</v>
      </c>
      <c r="I13" s="36" t="s">
        <v>195</v>
      </c>
      <c r="J13" s="36" t="s">
        <v>2</v>
      </c>
    </row>
    <row r="14" spans="2:10" ht="25.5" x14ac:dyDescent="0.2">
      <c r="B14" s="53" t="s">
        <v>38</v>
      </c>
      <c r="C14" s="175" t="s">
        <v>192</v>
      </c>
      <c r="D14" s="175" t="s">
        <v>187</v>
      </c>
      <c r="E14" s="36" t="s">
        <v>1</v>
      </c>
      <c r="F14" s="36" t="s">
        <v>1</v>
      </c>
      <c r="G14" s="36" t="s">
        <v>188</v>
      </c>
      <c r="H14" s="175" t="s">
        <v>191</v>
      </c>
      <c r="I14" s="36" t="s">
        <v>195</v>
      </c>
      <c r="J14" s="36" t="s">
        <v>2</v>
      </c>
    </row>
    <row r="15" spans="2:10" ht="38.25" x14ac:dyDescent="0.2">
      <c r="B15" s="53" t="s">
        <v>40</v>
      </c>
      <c r="C15" s="175" t="s">
        <v>193</v>
      </c>
      <c r="D15" s="175" t="s">
        <v>187</v>
      </c>
      <c r="E15" s="36" t="s">
        <v>1</v>
      </c>
      <c r="F15" s="36" t="s">
        <v>1</v>
      </c>
      <c r="G15" s="36" t="s">
        <v>188</v>
      </c>
      <c r="H15" s="175" t="s">
        <v>194</v>
      </c>
      <c r="I15" s="36" t="s">
        <v>195</v>
      </c>
      <c r="J15" s="36" t="s">
        <v>2</v>
      </c>
    </row>
    <row r="16" spans="2:10" ht="30" customHeight="1" x14ac:dyDescent="0.2">
      <c r="B16" s="53"/>
      <c r="C16" s="37"/>
      <c r="D16" s="37"/>
      <c r="E16" s="36"/>
      <c r="F16" s="36"/>
      <c r="G16" s="37"/>
      <c r="H16" s="37"/>
      <c r="I16" s="37"/>
      <c r="J16" s="36"/>
    </row>
    <row r="17" spans="2:10" ht="30" customHeight="1" x14ac:dyDescent="0.2">
      <c r="B17" s="53"/>
      <c r="C17" s="37"/>
      <c r="D17" s="37"/>
      <c r="E17" s="36"/>
      <c r="F17" s="36"/>
      <c r="G17" s="37"/>
      <c r="H17" s="37"/>
      <c r="I17" s="37"/>
      <c r="J17" s="36"/>
    </row>
    <row r="18" spans="2:10" ht="30" customHeight="1" x14ac:dyDescent="0.2">
      <c r="B18" s="53"/>
      <c r="C18" s="37"/>
      <c r="D18" s="37"/>
      <c r="E18" s="36"/>
      <c r="F18" s="36"/>
      <c r="G18" s="37"/>
      <c r="H18" s="37"/>
      <c r="I18" s="37"/>
      <c r="J18" s="36"/>
    </row>
    <row r="19" spans="2:10" ht="30" customHeight="1" x14ac:dyDescent="0.2">
      <c r="B19" s="53"/>
      <c r="C19" s="37"/>
      <c r="D19" s="37"/>
      <c r="E19" s="36"/>
      <c r="F19" s="36"/>
      <c r="G19" s="37"/>
      <c r="H19" s="37"/>
      <c r="I19" s="37"/>
      <c r="J19" s="36"/>
    </row>
    <row r="20" spans="2:10" ht="30" customHeight="1" x14ac:dyDescent="0.2">
      <c r="B20" s="53"/>
      <c r="C20" s="37"/>
      <c r="D20" s="37"/>
      <c r="E20" s="36"/>
      <c r="F20" s="36"/>
      <c r="G20" s="37"/>
      <c r="H20" s="37"/>
      <c r="I20" s="37"/>
      <c r="J20" s="36"/>
    </row>
    <row r="21" spans="2:10" ht="30" customHeight="1" x14ac:dyDescent="0.2">
      <c r="B21" s="53"/>
      <c r="C21" s="37"/>
      <c r="D21" s="37"/>
      <c r="E21" s="36"/>
      <c r="F21" s="36"/>
      <c r="G21" s="37"/>
      <c r="H21" s="37"/>
      <c r="I21" s="37"/>
      <c r="J21" s="36"/>
    </row>
  </sheetData>
  <mergeCells count="7">
    <mergeCell ref="B10:E10"/>
    <mergeCell ref="F10:J10"/>
    <mergeCell ref="B2:D3"/>
    <mergeCell ref="C4:D4"/>
    <mergeCell ref="C5:D5"/>
    <mergeCell ref="B9:E9"/>
    <mergeCell ref="F9:J9"/>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Guidance!$Z$2:$Z$3</xm:f>
          </x14:formula1>
          <xm:sqref>E16:F21 J16:J21</xm:sqref>
        </x14:dataValidation>
        <x14:dataValidation type="list" allowBlank="1" showInputMessage="1" showErrorMessage="1" xr:uid="{00000000-0002-0000-0400-000001000000}">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P107"/>
  <sheetViews>
    <sheetView showGridLines="0" zoomScale="90" zoomScaleNormal="90" workbookViewId="0">
      <selection activeCell="C77" sqref="C77:K80"/>
    </sheetView>
  </sheetViews>
  <sheetFormatPr baseColWidth="10" defaultColWidth="9.140625" defaultRowHeight="15" x14ac:dyDescent="0.25"/>
  <cols>
    <col min="1" max="1" width="3.7109375" customWidth="1"/>
    <col min="2" max="2" width="45.7109375" customWidth="1"/>
    <col min="3" max="6" width="20.7109375" customWidth="1"/>
    <col min="7" max="7" width="23.85546875" customWidth="1"/>
    <col min="8" max="8" width="22.28515625" bestFit="1" customWidth="1"/>
    <col min="9" max="9" width="22.7109375" bestFit="1" customWidth="1"/>
    <col min="10" max="11" width="20.7109375" customWidth="1"/>
    <col min="13" max="13" width="16.140625" bestFit="1" customWidth="1"/>
    <col min="14" max="14" width="15.140625" bestFit="1" customWidth="1"/>
    <col min="15" max="15" width="14.7109375" bestFit="1" customWidth="1"/>
    <col min="16" max="16" width="15.140625" bestFit="1" customWidth="1"/>
  </cols>
  <sheetData>
    <row r="1" spans="2:16" ht="15.75" thickBot="1" x14ac:dyDescent="0.3"/>
    <row r="2" spans="2:16" ht="24.95" customHeight="1" thickBot="1" x14ac:dyDescent="0.3">
      <c r="B2" s="170" t="s">
        <v>122</v>
      </c>
      <c r="C2" s="170"/>
      <c r="D2" s="170"/>
      <c r="E2" s="170"/>
      <c r="F2" s="38"/>
    </row>
    <row r="3" spans="2:16" ht="24.95" customHeight="1" thickBot="1" x14ac:dyDescent="0.4">
      <c r="B3" s="170"/>
      <c r="C3" s="170"/>
      <c r="D3" s="170"/>
      <c r="E3" s="170"/>
      <c r="F3" s="172"/>
      <c r="H3" s="103" t="s">
        <v>164</v>
      </c>
    </row>
    <row r="4" spans="2:16" ht="21" thickBot="1" x14ac:dyDescent="0.3">
      <c r="B4" s="20" t="s">
        <v>3</v>
      </c>
      <c r="C4" s="152" t="str">
        <f>'1) Associated companies'!C4:D4</f>
        <v>TF0006</v>
      </c>
      <c r="D4" s="152"/>
      <c r="E4" s="152"/>
      <c r="F4" s="172"/>
      <c r="G4" s="39"/>
    </row>
    <row r="5" spans="2:16" ht="21" thickBot="1" x14ac:dyDescent="0.3">
      <c r="B5" s="20" t="s">
        <v>5</v>
      </c>
      <c r="C5" s="152" t="str">
        <f>'1) Associated companies'!C5:D5</f>
        <v>voestalpine Stahl GmbH</v>
      </c>
      <c r="D5" s="152"/>
      <c r="E5" s="152"/>
      <c r="F5" s="39"/>
      <c r="G5" s="39"/>
    </row>
    <row r="7" spans="2:16" ht="15.75" customHeight="1" x14ac:dyDescent="0.25">
      <c r="B7" s="171" t="s">
        <v>123</v>
      </c>
      <c r="C7" s="171"/>
      <c r="D7" s="171"/>
      <c r="E7" s="171"/>
      <c r="F7" s="171"/>
      <c r="G7" s="171"/>
      <c r="H7" s="11"/>
    </row>
    <row r="8" spans="2:16" ht="15.75" x14ac:dyDescent="0.25">
      <c r="B8" s="11"/>
    </row>
    <row r="9" spans="2:16" s="54" customFormat="1" ht="15.75" customHeight="1" x14ac:dyDescent="0.25">
      <c r="B9" s="41"/>
      <c r="C9" s="158" t="s">
        <v>124</v>
      </c>
      <c r="D9" s="159"/>
      <c r="E9" s="159"/>
      <c r="F9" s="159"/>
      <c r="G9" s="159"/>
      <c r="H9" s="159"/>
      <c r="I9" s="159"/>
      <c r="J9" s="159"/>
      <c r="K9" s="160"/>
    </row>
    <row r="10" spans="2:16" s="54" customFormat="1" ht="30" customHeight="1" x14ac:dyDescent="0.25">
      <c r="B10" s="40" t="s">
        <v>125</v>
      </c>
      <c r="C10" s="161" t="s">
        <v>34</v>
      </c>
      <c r="D10" s="162"/>
      <c r="E10" s="162"/>
      <c r="F10" s="162"/>
      <c r="G10" s="162"/>
      <c r="H10" s="162"/>
      <c r="I10" s="162"/>
      <c r="J10" s="162"/>
      <c r="K10" s="163"/>
    </row>
    <row r="11" spans="2:16" s="54" customFormat="1" ht="15.95" customHeight="1" x14ac:dyDescent="0.25">
      <c r="B11" s="40" t="s">
        <v>126</v>
      </c>
      <c r="C11" s="164" t="s">
        <v>8</v>
      </c>
      <c r="D11" s="165"/>
      <c r="E11" s="165"/>
      <c r="F11" s="165"/>
      <c r="G11" s="166"/>
      <c r="H11" s="167" t="s">
        <v>9</v>
      </c>
      <c r="I11" s="168"/>
      <c r="J11" s="168"/>
      <c r="K11" s="169"/>
    </row>
    <row r="12" spans="2:16" s="54" customFormat="1" ht="15.75" x14ac:dyDescent="0.25">
      <c r="B12" s="40" t="s">
        <v>127</v>
      </c>
      <c r="C12" s="55">
        <v>2013</v>
      </c>
      <c r="D12" s="55">
        <v>2014</v>
      </c>
      <c r="E12" s="55">
        <v>2015</v>
      </c>
      <c r="F12" s="55">
        <v>2016</v>
      </c>
      <c r="G12" s="55">
        <v>2017</v>
      </c>
      <c r="H12" s="85">
        <v>2018</v>
      </c>
      <c r="I12" s="85">
        <v>2019</v>
      </c>
      <c r="J12" s="85" t="s">
        <v>128</v>
      </c>
      <c r="K12" s="85" t="s">
        <v>129</v>
      </c>
    </row>
    <row r="13" spans="2:16" ht="15.75" x14ac:dyDescent="0.25">
      <c r="B13" s="40" t="s">
        <v>130</v>
      </c>
      <c r="C13" s="104">
        <v>100</v>
      </c>
      <c r="D13" s="104">
        <v>84.6</v>
      </c>
      <c r="E13" s="104">
        <v>70.3</v>
      </c>
      <c r="F13" s="104">
        <v>75.599999999999994</v>
      </c>
      <c r="G13" s="104">
        <v>105.6</v>
      </c>
      <c r="H13" s="105">
        <v>109.1</v>
      </c>
      <c r="I13" s="105">
        <v>94.8</v>
      </c>
      <c r="J13" s="105">
        <v>24.3</v>
      </c>
      <c r="K13" s="105">
        <v>16</v>
      </c>
      <c r="M13" s="97"/>
    </row>
    <row r="14" spans="2:16" ht="15.75" x14ac:dyDescent="0.25">
      <c r="B14" s="40" t="s">
        <v>131</v>
      </c>
      <c r="C14" s="104">
        <v>100</v>
      </c>
      <c r="D14" s="104">
        <v>116.8</v>
      </c>
      <c r="E14" s="104">
        <v>2.4</v>
      </c>
      <c r="F14" s="104">
        <v>0</v>
      </c>
      <c r="G14" s="104">
        <v>0</v>
      </c>
      <c r="H14" s="105">
        <v>0</v>
      </c>
      <c r="I14" s="105">
        <v>0</v>
      </c>
      <c r="J14" s="105">
        <v>0</v>
      </c>
      <c r="K14" s="105">
        <v>7.5</v>
      </c>
      <c r="P14" s="95"/>
    </row>
    <row r="15" spans="2:16" ht="15.75" x14ac:dyDescent="0.25">
      <c r="B15" s="40" t="s">
        <v>132</v>
      </c>
      <c r="C15" s="104">
        <v>100</v>
      </c>
      <c r="D15" s="104">
        <v>100.8</v>
      </c>
      <c r="E15" s="104">
        <v>70.5</v>
      </c>
      <c r="F15" s="104">
        <v>72.7</v>
      </c>
      <c r="G15" s="104">
        <v>114.5</v>
      </c>
      <c r="H15" s="105">
        <v>135.30000000000001</v>
      </c>
      <c r="I15" s="105">
        <v>155</v>
      </c>
      <c r="J15" s="105">
        <v>40.6</v>
      </c>
      <c r="K15" s="105">
        <v>17.600000000000001</v>
      </c>
      <c r="M15" s="97"/>
    </row>
    <row r="16" spans="2:16" ht="16.5" thickBot="1" x14ac:dyDescent="0.3">
      <c r="B16" s="69" t="s">
        <v>133</v>
      </c>
      <c r="C16" s="106">
        <v>100</v>
      </c>
      <c r="D16" s="106">
        <v>100.7</v>
      </c>
      <c r="E16" s="106">
        <v>47.7</v>
      </c>
      <c r="F16" s="106">
        <v>49.4</v>
      </c>
      <c r="G16" s="106">
        <v>73.400000000000006</v>
      </c>
      <c r="H16" s="106">
        <v>81.5</v>
      </c>
      <c r="I16" s="106">
        <v>83.3</v>
      </c>
      <c r="J16" s="106">
        <v>21.6</v>
      </c>
      <c r="K16" s="106">
        <v>13.7</v>
      </c>
    </row>
    <row r="17" spans="2:16" ht="15.75" x14ac:dyDescent="0.25">
      <c r="B17" s="66" t="s">
        <v>134</v>
      </c>
      <c r="C17" s="107">
        <v>100</v>
      </c>
      <c r="D17" s="107">
        <v>92.1</v>
      </c>
      <c r="E17" s="107">
        <v>90.1</v>
      </c>
      <c r="F17" s="107">
        <v>89.7</v>
      </c>
      <c r="G17" s="107">
        <v>89.5</v>
      </c>
      <c r="H17" s="108">
        <v>84.2</v>
      </c>
      <c r="I17" s="108">
        <v>79.099999999999994</v>
      </c>
      <c r="J17" s="108">
        <v>23.1</v>
      </c>
      <c r="K17" s="108">
        <v>14.6</v>
      </c>
      <c r="M17" s="96"/>
    </row>
    <row r="18" spans="2:16" ht="15.75" x14ac:dyDescent="0.25">
      <c r="B18" s="40" t="s">
        <v>135</v>
      </c>
      <c r="C18" s="109">
        <v>100</v>
      </c>
      <c r="D18" s="109">
        <v>118.2</v>
      </c>
      <c r="E18" s="110">
        <v>2.5</v>
      </c>
      <c r="F18" s="110">
        <v>0</v>
      </c>
      <c r="G18" s="110">
        <v>0</v>
      </c>
      <c r="H18" s="111">
        <v>0</v>
      </c>
      <c r="I18" s="111">
        <v>0</v>
      </c>
      <c r="J18" s="111">
        <v>0</v>
      </c>
      <c r="K18" s="111">
        <v>6.5</v>
      </c>
    </row>
    <row r="19" spans="2:16" ht="15.75" x14ac:dyDescent="0.25">
      <c r="B19" s="40" t="s">
        <v>136</v>
      </c>
      <c r="C19" s="110">
        <v>100</v>
      </c>
      <c r="D19" s="109">
        <v>103.3</v>
      </c>
      <c r="E19" s="109">
        <v>89.8</v>
      </c>
      <c r="F19" s="110">
        <v>89.2</v>
      </c>
      <c r="G19" s="109">
        <v>104.7</v>
      </c>
      <c r="H19" s="112">
        <v>111.1</v>
      </c>
      <c r="I19" s="112">
        <v>152.1</v>
      </c>
      <c r="J19" s="111">
        <v>39.299999999999997</v>
      </c>
      <c r="K19" s="111">
        <v>16.3</v>
      </c>
      <c r="M19" s="96"/>
    </row>
    <row r="20" spans="2:16" ht="16.5" thickBot="1" x14ac:dyDescent="0.3">
      <c r="B20" s="69" t="s">
        <v>137</v>
      </c>
      <c r="C20" s="73">
        <v>100</v>
      </c>
      <c r="D20" s="73">
        <v>104.5</v>
      </c>
      <c r="E20" s="73">
        <v>60.8</v>
      </c>
      <c r="F20" s="73">
        <v>59.6</v>
      </c>
      <c r="G20" s="73">
        <v>64.7</v>
      </c>
      <c r="H20" s="73">
        <v>65.099999999999994</v>
      </c>
      <c r="I20" s="73">
        <v>77.099999999999994</v>
      </c>
      <c r="J20" s="73">
        <v>20.8</v>
      </c>
      <c r="K20" s="73">
        <v>12.5</v>
      </c>
      <c r="P20" s="97"/>
    </row>
    <row r="21" spans="2:16" ht="15.95" customHeight="1" x14ac:dyDescent="0.25">
      <c r="B21" s="71" t="s">
        <v>138</v>
      </c>
      <c r="C21" s="72">
        <f t="shared" ref="C21:K21" si="0">C13/C17</f>
        <v>1</v>
      </c>
      <c r="D21" s="72">
        <f t="shared" si="0"/>
        <v>0.91856677524429964</v>
      </c>
      <c r="E21" s="72">
        <f t="shared" si="0"/>
        <v>0.78024417314095451</v>
      </c>
      <c r="F21" s="72">
        <f t="shared" si="0"/>
        <v>0.84280936454849487</v>
      </c>
      <c r="G21" s="72">
        <f t="shared" si="0"/>
        <v>1.1798882681564244</v>
      </c>
      <c r="H21" s="72">
        <f t="shared" si="0"/>
        <v>1.2957244655581948</v>
      </c>
      <c r="I21" s="72">
        <f t="shared" si="0"/>
        <v>1.1984829329962075</v>
      </c>
      <c r="J21" s="72">
        <f t="shared" si="0"/>
        <v>1.051948051948052</v>
      </c>
      <c r="K21" s="72">
        <f t="shared" si="0"/>
        <v>1.095890410958904</v>
      </c>
    </row>
    <row r="22" spans="2:16" ht="15.75" x14ac:dyDescent="0.25">
      <c r="B22" s="40" t="s">
        <v>139</v>
      </c>
      <c r="C22" s="63" t="s">
        <v>161</v>
      </c>
      <c r="D22" s="63" t="s">
        <v>161</v>
      </c>
      <c r="E22" s="63" t="s">
        <v>161</v>
      </c>
      <c r="F22" s="63" t="s">
        <v>161</v>
      </c>
      <c r="G22" s="63" t="s">
        <v>161</v>
      </c>
      <c r="H22" s="63" t="s">
        <v>161</v>
      </c>
      <c r="I22" s="63" t="s">
        <v>161</v>
      </c>
      <c r="J22" s="63" t="s">
        <v>161</v>
      </c>
      <c r="K22" s="63" t="s">
        <v>161</v>
      </c>
    </row>
    <row r="23" spans="2:16" ht="15.75" x14ac:dyDescent="0.25">
      <c r="B23" s="57" t="s">
        <v>140</v>
      </c>
      <c r="C23" s="62">
        <f t="shared" ref="C23:K23" si="1">C14/C18</f>
        <v>1</v>
      </c>
      <c r="D23" s="62">
        <f t="shared" si="1"/>
        <v>0.98815566835871405</v>
      </c>
      <c r="E23" s="62">
        <f t="shared" si="1"/>
        <v>0.96</v>
      </c>
      <c r="F23" s="62" t="e">
        <f t="shared" si="1"/>
        <v>#DIV/0!</v>
      </c>
      <c r="G23" s="62" t="e">
        <f t="shared" si="1"/>
        <v>#DIV/0!</v>
      </c>
      <c r="H23" s="62" t="e">
        <f t="shared" si="1"/>
        <v>#DIV/0!</v>
      </c>
      <c r="I23" s="62" t="e">
        <f t="shared" si="1"/>
        <v>#DIV/0!</v>
      </c>
      <c r="J23" s="62" t="e">
        <f t="shared" si="1"/>
        <v>#DIV/0!</v>
      </c>
      <c r="K23" s="62">
        <f t="shared" si="1"/>
        <v>1.1538461538461537</v>
      </c>
      <c r="L23" s="99"/>
    </row>
    <row r="24" spans="2:16" ht="15.75" x14ac:dyDescent="0.25">
      <c r="B24" s="40" t="s">
        <v>141</v>
      </c>
      <c r="C24" s="63" t="s">
        <v>161</v>
      </c>
      <c r="D24" s="63" t="s">
        <v>161</v>
      </c>
      <c r="E24" s="63" t="s">
        <v>161</v>
      </c>
      <c r="F24" s="63" t="s">
        <v>161</v>
      </c>
      <c r="G24" s="63" t="s">
        <v>161</v>
      </c>
      <c r="H24" s="63" t="s">
        <v>161</v>
      </c>
      <c r="I24" s="63" t="s">
        <v>161</v>
      </c>
      <c r="J24" s="63" t="s">
        <v>161</v>
      </c>
      <c r="K24" s="63" t="s">
        <v>161</v>
      </c>
    </row>
    <row r="25" spans="2:16" ht="15.75" x14ac:dyDescent="0.25">
      <c r="B25" s="57" t="s">
        <v>142</v>
      </c>
      <c r="C25" s="62">
        <f t="shared" ref="C25:K25" si="2">C15/C19</f>
        <v>1</v>
      </c>
      <c r="D25" s="62">
        <f t="shared" si="2"/>
        <v>0.9757986447241046</v>
      </c>
      <c r="E25" s="62">
        <f t="shared" si="2"/>
        <v>0.78507795100222721</v>
      </c>
      <c r="F25" s="62">
        <f t="shared" si="2"/>
        <v>0.81502242152466364</v>
      </c>
      <c r="G25" s="62">
        <f t="shared" si="2"/>
        <v>1.09360076408787</v>
      </c>
      <c r="H25" s="62">
        <f t="shared" si="2"/>
        <v>1.217821782178218</v>
      </c>
      <c r="I25" s="62">
        <f t="shared" si="2"/>
        <v>1.0190664036817882</v>
      </c>
      <c r="J25" s="62">
        <f t="shared" si="2"/>
        <v>1.0330788804071247</v>
      </c>
      <c r="K25" s="62">
        <f t="shared" si="2"/>
        <v>1.0797546012269938</v>
      </c>
    </row>
    <row r="26" spans="2:16" ht="15.75" x14ac:dyDescent="0.25">
      <c r="B26" s="40" t="s">
        <v>143</v>
      </c>
      <c r="C26" s="63" t="s">
        <v>161</v>
      </c>
      <c r="D26" s="63" t="s">
        <v>161</v>
      </c>
      <c r="E26" s="63" t="s">
        <v>161</v>
      </c>
      <c r="F26" s="63" t="s">
        <v>161</v>
      </c>
      <c r="G26" s="63" t="s">
        <v>161</v>
      </c>
      <c r="H26" s="63" t="s">
        <v>161</v>
      </c>
      <c r="I26" s="63" t="s">
        <v>161</v>
      </c>
      <c r="J26" s="63" t="s">
        <v>161</v>
      </c>
      <c r="K26" s="63" t="s">
        <v>161</v>
      </c>
    </row>
    <row r="27" spans="2:16" ht="15.75" x14ac:dyDescent="0.25">
      <c r="B27" s="11"/>
    </row>
    <row r="29" spans="2:16" s="54" customFormat="1" ht="15.75" customHeight="1" x14ac:dyDescent="0.25">
      <c r="B29" s="41"/>
      <c r="C29" s="158" t="s">
        <v>124</v>
      </c>
      <c r="D29" s="159"/>
      <c r="E29" s="159"/>
      <c r="F29" s="159"/>
      <c r="G29" s="159"/>
      <c r="H29" s="159"/>
      <c r="I29" s="159"/>
      <c r="J29" s="159"/>
      <c r="K29" s="160"/>
    </row>
    <row r="30" spans="2:16" s="54" customFormat="1" ht="30" customHeight="1" x14ac:dyDescent="0.25">
      <c r="B30" s="40" t="s">
        <v>125</v>
      </c>
      <c r="C30" s="161" t="s">
        <v>36</v>
      </c>
      <c r="D30" s="162"/>
      <c r="E30" s="162"/>
      <c r="F30" s="162"/>
      <c r="G30" s="162"/>
      <c r="H30" s="162"/>
      <c r="I30" s="162"/>
      <c r="J30" s="162"/>
      <c r="K30" s="163"/>
    </row>
    <row r="31" spans="2:16" s="54" customFormat="1" ht="15.95" customHeight="1" x14ac:dyDescent="0.25">
      <c r="B31" s="40" t="s">
        <v>126</v>
      </c>
      <c r="C31" s="164" t="s">
        <v>8</v>
      </c>
      <c r="D31" s="165"/>
      <c r="E31" s="165"/>
      <c r="F31" s="165"/>
      <c r="G31" s="166"/>
      <c r="H31" s="167" t="s">
        <v>9</v>
      </c>
      <c r="I31" s="168"/>
      <c r="J31" s="168"/>
      <c r="K31" s="169"/>
    </row>
    <row r="32" spans="2:16" s="54" customFormat="1" ht="15.75" x14ac:dyDescent="0.25">
      <c r="B32" s="40" t="s">
        <v>127</v>
      </c>
      <c r="C32" s="55">
        <v>2013</v>
      </c>
      <c r="D32" s="55">
        <v>2014</v>
      </c>
      <c r="E32" s="55">
        <v>2015</v>
      </c>
      <c r="F32" s="55">
        <v>2016</v>
      </c>
      <c r="G32" s="55">
        <v>2017</v>
      </c>
      <c r="H32" s="85">
        <v>2018</v>
      </c>
      <c r="I32" s="85">
        <v>2019</v>
      </c>
      <c r="J32" s="85" t="s">
        <v>128</v>
      </c>
      <c r="K32" s="85" t="s">
        <v>129</v>
      </c>
    </row>
    <row r="33" spans="2:16" ht="15.75" x14ac:dyDescent="0.25">
      <c r="B33" s="40" t="s">
        <v>130</v>
      </c>
      <c r="C33" s="104">
        <v>100</v>
      </c>
      <c r="D33" s="104">
        <v>89.5</v>
      </c>
      <c r="E33" s="104">
        <v>71</v>
      </c>
      <c r="F33" s="104">
        <v>78.900000000000006</v>
      </c>
      <c r="G33" s="104">
        <v>105.9</v>
      </c>
      <c r="H33" s="105">
        <v>103.3</v>
      </c>
      <c r="I33" s="105">
        <v>102</v>
      </c>
      <c r="J33" s="105">
        <v>26.6</v>
      </c>
      <c r="K33" s="105">
        <v>18.5</v>
      </c>
      <c r="M33" s="97"/>
    </row>
    <row r="34" spans="2:16" ht="15.75" x14ac:dyDescent="0.25">
      <c r="B34" s="40" t="s">
        <v>131</v>
      </c>
      <c r="C34" s="104">
        <v>100</v>
      </c>
      <c r="D34" s="104">
        <v>109.6</v>
      </c>
      <c r="E34" s="104">
        <v>56.9</v>
      </c>
      <c r="F34" s="104">
        <v>110.4</v>
      </c>
      <c r="G34" s="104">
        <v>59.7</v>
      </c>
      <c r="H34" s="105">
        <v>88.6</v>
      </c>
      <c r="I34" s="105">
        <v>199.8</v>
      </c>
      <c r="J34" s="105">
        <v>69.3</v>
      </c>
      <c r="K34" s="105">
        <v>22.5</v>
      </c>
      <c r="M34" s="97"/>
      <c r="O34" s="98"/>
      <c r="P34" s="98"/>
    </row>
    <row r="35" spans="2:16" ht="15.75" x14ac:dyDescent="0.25">
      <c r="B35" s="40" t="s">
        <v>132</v>
      </c>
      <c r="C35" s="104">
        <v>100</v>
      </c>
      <c r="D35" s="104">
        <v>98.2</v>
      </c>
      <c r="E35" s="104">
        <v>98.9</v>
      </c>
      <c r="F35" s="104">
        <v>125.8</v>
      </c>
      <c r="G35" s="104">
        <v>256.5</v>
      </c>
      <c r="H35" s="105">
        <v>276.7</v>
      </c>
      <c r="I35" s="105">
        <v>296.3</v>
      </c>
      <c r="J35" s="105">
        <v>81.599999999999994</v>
      </c>
      <c r="K35" s="105">
        <v>45</v>
      </c>
      <c r="M35" s="97"/>
    </row>
    <row r="36" spans="2:16" ht="16.5" thickBot="1" x14ac:dyDescent="0.3">
      <c r="B36" s="69" t="s">
        <v>133</v>
      </c>
      <c r="C36" s="106">
        <v>100</v>
      </c>
      <c r="D36" s="106">
        <v>99.1</v>
      </c>
      <c r="E36" s="106">
        <v>75.599999999999994</v>
      </c>
      <c r="F36" s="106">
        <v>105</v>
      </c>
      <c r="G36" s="106">
        <v>140.69999999999999</v>
      </c>
      <c r="H36" s="106">
        <v>156.19999999999999</v>
      </c>
      <c r="I36" s="106">
        <v>199.4</v>
      </c>
      <c r="J36" s="106">
        <v>59.2</v>
      </c>
      <c r="K36" s="106">
        <v>28.7</v>
      </c>
    </row>
    <row r="37" spans="2:16" ht="15.75" x14ac:dyDescent="0.25">
      <c r="B37" s="66" t="s">
        <v>134</v>
      </c>
      <c r="C37" s="107">
        <v>100</v>
      </c>
      <c r="D37" s="107">
        <v>100.2</v>
      </c>
      <c r="E37" s="107">
        <v>92.5</v>
      </c>
      <c r="F37" s="107">
        <v>96</v>
      </c>
      <c r="G37" s="107">
        <v>97.9</v>
      </c>
      <c r="H37" s="108">
        <v>88.3</v>
      </c>
      <c r="I37" s="108">
        <v>24.2</v>
      </c>
      <c r="J37" s="108">
        <v>26.6</v>
      </c>
      <c r="K37" s="108">
        <v>18.8</v>
      </c>
    </row>
    <row r="38" spans="2:16" ht="15.75" x14ac:dyDescent="0.25">
      <c r="B38" s="40" t="s">
        <v>135</v>
      </c>
      <c r="C38" s="113">
        <v>100</v>
      </c>
      <c r="D38" s="113">
        <v>119.2</v>
      </c>
      <c r="E38" s="113">
        <v>69.5</v>
      </c>
      <c r="F38" s="113">
        <v>148.30000000000001</v>
      </c>
      <c r="G38" s="113">
        <v>50.5</v>
      </c>
      <c r="H38" s="114">
        <v>73.3</v>
      </c>
      <c r="I38" s="114">
        <v>166.8</v>
      </c>
      <c r="J38" s="114">
        <v>63.5</v>
      </c>
      <c r="K38" s="114">
        <v>26.5</v>
      </c>
      <c r="M38" s="96"/>
    </row>
    <row r="39" spans="2:16" ht="15.75" x14ac:dyDescent="0.25">
      <c r="B39" s="40" t="s">
        <v>136</v>
      </c>
      <c r="C39" s="113">
        <v>100</v>
      </c>
      <c r="D39" s="113">
        <v>103.7</v>
      </c>
      <c r="E39" s="113">
        <v>123.8</v>
      </c>
      <c r="F39" s="113">
        <v>147.69999999999999</v>
      </c>
      <c r="G39" s="113">
        <v>231.4</v>
      </c>
      <c r="H39" s="114">
        <v>230.8</v>
      </c>
      <c r="I39" s="114">
        <v>78.099999999999994</v>
      </c>
      <c r="J39" s="114">
        <v>73.099999999999994</v>
      </c>
      <c r="K39" s="114">
        <v>43.8</v>
      </c>
      <c r="M39" s="96"/>
    </row>
    <row r="40" spans="2:16" ht="16.5" thickBot="1" x14ac:dyDescent="0.3">
      <c r="B40" s="69" t="s">
        <v>137</v>
      </c>
      <c r="C40" s="73">
        <v>100</v>
      </c>
      <c r="D40" s="73">
        <v>107.7</v>
      </c>
      <c r="E40" s="73">
        <v>95.3</v>
      </c>
      <c r="F40" s="73">
        <v>130.69999999999999</v>
      </c>
      <c r="G40" s="73">
        <v>126.6</v>
      </c>
      <c r="H40" s="73">
        <v>130.80000000000001</v>
      </c>
      <c r="I40" s="73">
        <v>89.7</v>
      </c>
      <c r="J40" s="73">
        <v>54.4</v>
      </c>
      <c r="K40" s="73">
        <v>29.7</v>
      </c>
    </row>
    <row r="41" spans="2:16" ht="15.95" customHeight="1" x14ac:dyDescent="0.25">
      <c r="B41" s="71" t="s">
        <v>138</v>
      </c>
      <c r="C41" s="72">
        <f t="shared" ref="C41:K41" si="3">C33/C37</f>
        <v>1</v>
      </c>
      <c r="D41" s="72">
        <f t="shared" si="3"/>
        <v>0.89321357285429137</v>
      </c>
      <c r="E41" s="72">
        <f t="shared" si="3"/>
        <v>0.76756756756756761</v>
      </c>
      <c r="F41" s="72">
        <f t="shared" si="3"/>
        <v>0.82187500000000002</v>
      </c>
      <c r="G41" s="72">
        <f t="shared" si="3"/>
        <v>1.0817160367722165</v>
      </c>
      <c r="H41" s="72">
        <f t="shared" si="3"/>
        <v>1.1698754246885616</v>
      </c>
      <c r="I41" s="72">
        <f t="shared" si="3"/>
        <v>4.214876033057851</v>
      </c>
      <c r="J41" s="72">
        <f t="shared" si="3"/>
        <v>1</v>
      </c>
      <c r="K41" s="72">
        <f t="shared" si="3"/>
        <v>0.98404255319148937</v>
      </c>
    </row>
    <row r="42" spans="2:16" ht="15.75" x14ac:dyDescent="0.25">
      <c r="B42" s="40" t="s">
        <v>139</v>
      </c>
      <c r="C42" s="63" t="s">
        <v>161</v>
      </c>
      <c r="D42" s="63" t="s">
        <v>161</v>
      </c>
      <c r="E42" s="63" t="s">
        <v>161</v>
      </c>
      <c r="F42" s="63" t="s">
        <v>161</v>
      </c>
      <c r="G42" s="63" t="s">
        <v>161</v>
      </c>
      <c r="H42" s="63" t="s">
        <v>161</v>
      </c>
      <c r="I42" s="63" t="s">
        <v>161</v>
      </c>
      <c r="J42" s="63" t="s">
        <v>161</v>
      </c>
      <c r="K42" s="63" t="s">
        <v>161</v>
      </c>
    </row>
    <row r="43" spans="2:16" ht="15.75" x14ac:dyDescent="0.25">
      <c r="B43" s="57" t="s">
        <v>140</v>
      </c>
      <c r="C43" s="62">
        <f t="shared" ref="C43:K43" si="4">C34/C38</f>
        <v>1</v>
      </c>
      <c r="D43" s="62">
        <f t="shared" si="4"/>
        <v>0.91946308724832204</v>
      </c>
      <c r="E43" s="62">
        <f t="shared" si="4"/>
        <v>0.81870503597122302</v>
      </c>
      <c r="F43" s="62">
        <f t="shared" si="4"/>
        <v>0.74443695212407279</v>
      </c>
      <c r="G43" s="62">
        <f t="shared" si="4"/>
        <v>1.1821782178217823</v>
      </c>
      <c r="H43" s="62">
        <f t="shared" si="4"/>
        <v>1.2087312414733971</v>
      </c>
      <c r="I43" s="62">
        <f t="shared" si="4"/>
        <v>1.1978417266187049</v>
      </c>
      <c r="J43" s="62">
        <f t="shared" si="4"/>
        <v>1.0913385826771653</v>
      </c>
      <c r="K43" s="62">
        <f t="shared" si="4"/>
        <v>0.84905660377358494</v>
      </c>
    </row>
    <row r="44" spans="2:16" ht="15.75" x14ac:dyDescent="0.25">
      <c r="B44" s="40" t="s">
        <v>141</v>
      </c>
      <c r="C44" s="63" t="s">
        <v>161</v>
      </c>
      <c r="D44" s="63" t="s">
        <v>161</v>
      </c>
      <c r="E44" s="63" t="s">
        <v>161</v>
      </c>
      <c r="F44" s="63" t="s">
        <v>161</v>
      </c>
      <c r="G44" s="63" t="s">
        <v>161</v>
      </c>
      <c r="H44" s="63" t="s">
        <v>161</v>
      </c>
      <c r="I44" s="63" t="s">
        <v>161</v>
      </c>
      <c r="J44" s="63" t="s">
        <v>161</v>
      </c>
      <c r="K44" s="63" t="s">
        <v>161</v>
      </c>
    </row>
    <row r="45" spans="2:16" ht="15.75" x14ac:dyDescent="0.25">
      <c r="B45" s="57" t="s">
        <v>142</v>
      </c>
      <c r="C45" s="62">
        <f t="shared" ref="C45:K45" si="5">C35/C39</f>
        <v>1</v>
      </c>
      <c r="D45" s="62">
        <f t="shared" si="5"/>
        <v>0.94696239151398265</v>
      </c>
      <c r="E45" s="62">
        <f t="shared" si="5"/>
        <v>0.79886914378029084</v>
      </c>
      <c r="F45" s="62">
        <f t="shared" si="5"/>
        <v>0.85172647257955314</v>
      </c>
      <c r="G45" s="62">
        <f t="shared" si="5"/>
        <v>1.1084701815038893</v>
      </c>
      <c r="H45" s="62">
        <f t="shared" si="5"/>
        <v>1.1988734835355286</v>
      </c>
      <c r="I45" s="62">
        <f t="shared" si="5"/>
        <v>3.7938540332906534</v>
      </c>
      <c r="J45" s="62">
        <f t="shared" si="5"/>
        <v>1.1162790697674418</v>
      </c>
      <c r="K45" s="62">
        <f t="shared" si="5"/>
        <v>1.0273972602739727</v>
      </c>
    </row>
    <row r="46" spans="2:16" ht="15.75" x14ac:dyDescent="0.25">
      <c r="B46" s="40" t="s">
        <v>143</v>
      </c>
      <c r="C46" s="63" t="s">
        <v>161</v>
      </c>
      <c r="D46" s="63" t="s">
        <v>161</v>
      </c>
      <c r="E46" s="63" t="s">
        <v>161</v>
      </c>
      <c r="F46" s="63" t="s">
        <v>161</v>
      </c>
      <c r="G46" s="63" t="s">
        <v>161</v>
      </c>
      <c r="H46" s="63" t="s">
        <v>161</v>
      </c>
      <c r="I46" s="63" t="s">
        <v>161</v>
      </c>
      <c r="J46" s="63" t="s">
        <v>161</v>
      </c>
      <c r="K46" s="63" t="s">
        <v>161</v>
      </c>
    </row>
    <row r="47" spans="2:16" ht="15.75" x14ac:dyDescent="0.25">
      <c r="B47" s="11"/>
    </row>
    <row r="49" spans="2:14" s="54" customFormat="1" ht="15.75" customHeight="1" x14ac:dyDescent="0.25">
      <c r="B49" s="41"/>
      <c r="C49" s="158" t="s">
        <v>124</v>
      </c>
      <c r="D49" s="159"/>
      <c r="E49" s="159"/>
      <c r="F49" s="159"/>
      <c r="G49" s="159"/>
      <c r="H49" s="159"/>
      <c r="I49" s="159"/>
      <c r="J49" s="159"/>
      <c r="K49" s="160"/>
    </row>
    <row r="50" spans="2:14" s="54" customFormat="1" ht="30" customHeight="1" x14ac:dyDescent="0.25">
      <c r="B50" s="40" t="s">
        <v>125</v>
      </c>
      <c r="C50" s="161" t="s">
        <v>38</v>
      </c>
      <c r="D50" s="162"/>
      <c r="E50" s="162"/>
      <c r="F50" s="162"/>
      <c r="G50" s="162"/>
      <c r="H50" s="162"/>
      <c r="I50" s="162"/>
      <c r="J50" s="162"/>
      <c r="K50" s="163"/>
    </row>
    <row r="51" spans="2:14" s="54" customFormat="1" ht="15.95" customHeight="1" x14ac:dyDescent="0.25">
      <c r="B51" s="40" t="s">
        <v>126</v>
      </c>
      <c r="C51" s="164" t="s">
        <v>8</v>
      </c>
      <c r="D51" s="165"/>
      <c r="E51" s="165"/>
      <c r="F51" s="165"/>
      <c r="G51" s="166"/>
      <c r="H51" s="167" t="s">
        <v>9</v>
      </c>
      <c r="I51" s="168"/>
      <c r="J51" s="168"/>
      <c r="K51" s="169"/>
    </row>
    <row r="52" spans="2:14" s="54" customFormat="1" ht="15.75" x14ac:dyDescent="0.25">
      <c r="B52" s="40" t="s">
        <v>127</v>
      </c>
      <c r="C52" s="55">
        <v>2013</v>
      </c>
      <c r="D52" s="55">
        <v>2014</v>
      </c>
      <c r="E52" s="55">
        <v>2015</v>
      </c>
      <c r="F52" s="55">
        <v>2016</v>
      </c>
      <c r="G52" s="55">
        <v>2017</v>
      </c>
      <c r="H52" s="85">
        <v>2018</v>
      </c>
      <c r="I52" s="85">
        <v>2019</v>
      </c>
      <c r="J52" s="85" t="s">
        <v>128</v>
      </c>
      <c r="K52" s="85" t="s">
        <v>129</v>
      </c>
    </row>
    <row r="53" spans="2:14" ht="15.75" x14ac:dyDescent="0.25">
      <c r="B53" s="40" t="s">
        <v>130</v>
      </c>
      <c r="C53" s="104">
        <v>100</v>
      </c>
      <c r="D53" s="104">
        <v>91.9</v>
      </c>
      <c r="E53" s="104">
        <v>68.099999999999994</v>
      </c>
      <c r="F53" s="104">
        <v>76.2</v>
      </c>
      <c r="G53" s="104">
        <v>79.5</v>
      </c>
      <c r="H53" s="105">
        <v>76.7</v>
      </c>
      <c r="I53" s="105">
        <v>100.6</v>
      </c>
      <c r="J53" s="105">
        <v>32.5</v>
      </c>
      <c r="K53" s="105">
        <v>25</v>
      </c>
    </row>
    <row r="54" spans="2:14" ht="15.75" x14ac:dyDescent="0.25">
      <c r="B54" s="40" t="s">
        <v>131</v>
      </c>
      <c r="C54" s="104">
        <v>100</v>
      </c>
      <c r="D54" s="104">
        <v>92.5</v>
      </c>
      <c r="E54" s="104">
        <v>44.1</v>
      </c>
      <c r="F54" s="104">
        <v>20</v>
      </c>
      <c r="G54" s="104">
        <v>9.9</v>
      </c>
      <c r="H54" s="105">
        <v>0</v>
      </c>
      <c r="I54" s="105">
        <v>755.7</v>
      </c>
      <c r="J54" s="105">
        <v>107.9</v>
      </c>
      <c r="K54" s="105">
        <v>131.4</v>
      </c>
      <c r="N54" s="95"/>
    </row>
    <row r="55" spans="2:14" ht="15.75" x14ac:dyDescent="0.25">
      <c r="B55" s="40" t="s">
        <v>132</v>
      </c>
      <c r="C55" s="104">
        <v>100</v>
      </c>
      <c r="D55" s="104">
        <v>33.299999999999997</v>
      </c>
      <c r="E55" s="104">
        <v>42.3</v>
      </c>
      <c r="F55" s="104">
        <v>68.099999999999994</v>
      </c>
      <c r="G55" s="104">
        <v>90.5</v>
      </c>
      <c r="H55" s="105">
        <v>126</v>
      </c>
      <c r="I55" s="105">
        <v>142.80000000000001</v>
      </c>
      <c r="J55" s="105">
        <v>74.099999999999994</v>
      </c>
      <c r="K55" s="105">
        <v>43.3</v>
      </c>
    </row>
    <row r="56" spans="2:14" ht="16.5" thickBot="1" x14ac:dyDescent="0.3">
      <c r="B56" s="69" t="s">
        <v>133</v>
      </c>
      <c r="C56" s="106">
        <v>100</v>
      </c>
      <c r="D56" s="106">
        <v>72.599999999999994</v>
      </c>
      <c r="E56" s="106">
        <v>51.5</v>
      </c>
      <c r="F56" s="106">
        <v>54.8</v>
      </c>
      <c r="G56" s="106">
        <v>60</v>
      </c>
      <c r="H56" s="106">
        <v>67.599999999999994</v>
      </c>
      <c r="I56" s="106">
        <v>333</v>
      </c>
      <c r="J56" s="106">
        <v>71.5</v>
      </c>
      <c r="K56" s="106">
        <v>66.599999999999994</v>
      </c>
    </row>
    <row r="57" spans="2:14" ht="15.75" x14ac:dyDescent="0.25">
      <c r="B57" s="66" t="s">
        <v>134</v>
      </c>
      <c r="C57" s="115">
        <v>100</v>
      </c>
      <c r="D57" s="115">
        <v>101.3</v>
      </c>
      <c r="E57" s="115">
        <v>87.6</v>
      </c>
      <c r="F57" s="115">
        <v>91.1</v>
      </c>
      <c r="G57" s="115">
        <v>71.400000000000006</v>
      </c>
      <c r="H57" s="116">
        <v>63.7</v>
      </c>
      <c r="I57" s="117">
        <v>90.1</v>
      </c>
      <c r="J57" s="117">
        <v>32.299999999999997</v>
      </c>
      <c r="K57" s="117">
        <v>24.3</v>
      </c>
    </row>
    <row r="58" spans="2:14" ht="15.75" x14ac:dyDescent="0.25">
      <c r="B58" s="40" t="s">
        <v>135</v>
      </c>
      <c r="C58" s="110">
        <v>100</v>
      </c>
      <c r="D58" s="110">
        <v>92.4</v>
      </c>
      <c r="E58" s="110">
        <v>50.4</v>
      </c>
      <c r="F58" s="110">
        <v>23.3</v>
      </c>
      <c r="G58" s="110">
        <v>7.5</v>
      </c>
      <c r="H58" s="111">
        <v>0</v>
      </c>
      <c r="I58" s="112">
        <v>643.20000000000005</v>
      </c>
      <c r="J58" s="112">
        <v>102.2</v>
      </c>
      <c r="K58" s="112">
        <v>130</v>
      </c>
      <c r="M58" s="96"/>
      <c r="N58" s="95"/>
    </row>
    <row r="59" spans="2:14" ht="15.75" x14ac:dyDescent="0.25">
      <c r="B59" s="40" t="s">
        <v>136</v>
      </c>
      <c r="C59" s="110">
        <v>100</v>
      </c>
      <c r="D59" s="110">
        <v>36.299999999999997</v>
      </c>
      <c r="E59" s="110">
        <v>52</v>
      </c>
      <c r="F59" s="110">
        <v>71.5</v>
      </c>
      <c r="G59" s="110">
        <v>74.7</v>
      </c>
      <c r="H59" s="111">
        <v>99</v>
      </c>
      <c r="I59" s="112">
        <v>122.1</v>
      </c>
      <c r="J59" s="112">
        <v>69.400000000000006</v>
      </c>
      <c r="K59" s="112">
        <v>41</v>
      </c>
    </row>
    <row r="60" spans="2:14" ht="16.5" thickBot="1" x14ac:dyDescent="0.3">
      <c r="B60" s="69" t="s">
        <v>137</v>
      </c>
      <c r="C60" s="118">
        <v>100</v>
      </c>
      <c r="D60" s="118">
        <v>76.7</v>
      </c>
      <c r="E60" s="118">
        <v>63.3</v>
      </c>
      <c r="F60" s="118">
        <v>62</v>
      </c>
      <c r="G60" s="118">
        <v>51.2</v>
      </c>
      <c r="H60" s="118">
        <v>54.2</v>
      </c>
      <c r="I60" s="118">
        <v>285.10000000000002</v>
      </c>
      <c r="J60" s="118">
        <v>68</v>
      </c>
      <c r="K60" s="118">
        <v>65.099999999999994</v>
      </c>
    </row>
    <row r="61" spans="2:14" ht="15.95" customHeight="1" x14ac:dyDescent="0.25">
      <c r="B61" s="71" t="s">
        <v>138</v>
      </c>
      <c r="C61" s="72">
        <f t="shared" ref="C61:K61" si="6">C53/C57</f>
        <v>1</v>
      </c>
      <c r="D61" s="72">
        <f t="shared" si="6"/>
        <v>0.90720631786771977</v>
      </c>
      <c r="E61" s="72">
        <f t="shared" si="6"/>
        <v>0.7773972602739726</v>
      </c>
      <c r="F61" s="72">
        <f t="shared" si="6"/>
        <v>0.83644346871569708</v>
      </c>
      <c r="G61" s="72">
        <f t="shared" si="6"/>
        <v>1.1134453781512603</v>
      </c>
      <c r="H61" s="72">
        <f t="shared" si="6"/>
        <v>1.2040816326530612</v>
      </c>
      <c r="I61" s="72">
        <f t="shared" si="6"/>
        <v>1.1165371809100999</v>
      </c>
      <c r="J61" s="72">
        <f t="shared" si="6"/>
        <v>1.0061919504643964</v>
      </c>
      <c r="K61" s="72">
        <f t="shared" si="6"/>
        <v>1.0288065843621399</v>
      </c>
    </row>
    <row r="62" spans="2:14" ht="15.75" x14ac:dyDescent="0.25">
      <c r="B62" s="40" t="s">
        <v>139</v>
      </c>
      <c r="C62" s="63" t="s">
        <v>161</v>
      </c>
      <c r="D62" s="63" t="s">
        <v>161</v>
      </c>
      <c r="E62" s="63" t="s">
        <v>161</v>
      </c>
      <c r="F62" s="63" t="s">
        <v>161</v>
      </c>
      <c r="G62" s="63" t="s">
        <v>161</v>
      </c>
      <c r="H62" s="63" t="s">
        <v>161</v>
      </c>
      <c r="I62" s="63" t="s">
        <v>161</v>
      </c>
      <c r="J62" s="63" t="s">
        <v>161</v>
      </c>
      <c r="K62" s="63" t="s">
        <v>161</v>
      </c>
    </row>
    <row r="63" spans="2:14" ht="15.75" x14ac:dyDescent="0.25">
      <c r="B63" s="57" t="s">
        <v>140</v>
      </c>
      <c r="C63" s="62">
        <f t="shared" ref="C63:K63" si="7">C54/C58</f>
        <v>1</v>
      </c>
      <c r="D63" s="62">
        <f t="shared" si="7"/>
        <v>1.001082251082251</v>
      </c>
      <c r="E63" s="62">
        <f t="shared" si="7"/>
        <v>0.875</v>
      </c>
      <c r="F63" s="62">
        <f t="shared" si="7"/>
        <v>0.85836909871244638</v>
      </c>
      <c r="G63" s="62">
        <f t="shared" si="7"/>
        <v>1.32</v>
      </c>
      <c r="H63" s="62" t="e">
        <f t="shared" si="7"/>
        <v>#DIV/0!</v>
      </c>
      <c r="I63" s="62">
        <f t="shared" si="7"/>
        <v>1.1749067164179103</v>
      </c>
      <c r="J63" s="62">
        <f t="shared" si="7"/>
        <v>1.0557729941291585</v>
      </c>
      <c r="K63" s="62">
        <f t="shared" si="7"/>
        <v>1.0107692307692309</v>
      </c>
    </row>
    <row r="64" spans="2:14" ht="15.75" x14ac:dyDescent="0.25">
      <c r="B64" s="40" t="s">
        <v>141</v>
      </c>
      <c r="C64" s="63" t="s">
        <v>161</v>
      </c>
      <c r="D64" s="63" t="s">
        <v>161</v>
      </c>
      <c r="E64" s="63" t="s">
        <v>161</v>
      </c>
      <c r="F64" s="63" t="s">
        <v>161</v>
      </c>
      <c r="G64" s="63" t="s">
        <v>161</v>
      </c>
      <c r="H64" s="63" t="s">
        <v>161</v>
      </c>
      <c r="I64" s="63" t="s">
        <v>161</v>
      </c>
      <c r="J64" s="63" t="s">
        <v>161</v>
      </c>
      <c r="K64" s="63" t="s">
        <v>161</v>
      </c>
    </row>
    <row r="65" spans="2:13" ht="15.75" x14ac:dyDescent="0.25">
      <c r="B65" s="57" t="s">
        <v>142</v>
      </c>
      <c r="C65" s="62">
        <f t="shared" ref="C65:K65" si="8">C55/C59</f>
        <v>1</v>
      </c>
      <c r="D65" s="62">
        <f t="shared" si="8"/>
        <v>0.91735537190082639</v>
      </c>
      <c r="E65" s="62">
        <f t="shared" si="8"/>
        <v>0.81346153846153846</v>
      </c>
      <c r="F65" s="62">
        <f t="shared" si="8"/>
        <v>0.95244755244755241</v>
      </c>
      <c r="G65" s="62">
        <f t="shared" si="8"/>
        <v>1.2115127175368139</v>
      </c>
      <c r="H65" s="62">
        <f t="shared" si="8"/>
        <v>1.2727272727272727</v>
      </c>
      <c r="I65" s="62">
        <f t="shared" si="8"/>
        <v>1.1695331695331697</v>
      </c>
      <c r="J65" s="62">
        <f t="shared" si="8"/>
        <v>1.067723342939481</v>
      </c>
      <c r="K65" s="62">
        <f t="shared" si="8"/>
        <v>1.0560975609756096</v>
      </c>
    </row>
    <row r="66" spans="2:13" ht="15.75" x14ac:dyDescent="0.25">
      <c r="B66" s="40" t="s">
        <v>143</v>
      </c>
      <c r="C66" s="63" t="s">
        <v>161</v>
      </c>
      <c r="D66" s="63" t="s">
        <v>161</v>
      </c>
      <c r="E66" s="63" t="s">
        <v>161</v>
      </c>
      <c r="F66" s="63" t="s">
        <v>161</v>
      </c>
      <c r="G66" s="63" t="s">
        <v>161</v>
      </c>
      <c r="H66" s="63" t="s">
        <v>161</v>
      </c>
      <c r="I66" s="63" t="s">
        <v>161</v>
      </c>
      <c r="J66" s="63" t="s">
        <v>161</v>
      </c>
      <c r="K66" s="63" t="s">
        <v>161</v>
      </c>
    </row>
    <row r="67" spans="2:13" ht="15.75" x14ac:dyDescent="0.25">
      <c r="B67" s="11"/>
    </row>
    <row r="69" spans="2:13" s="54" customFormat="1" ht="15.75" customHeight="1" x14ac:dyDescent="0.25">
      <c r="B69" s="41"/>
      <c r="C69" s="158" t="s">
        <v>124</v>
      </c>
      <c r="D69" s="159"/>
      <c r="E69" s="159"/>
      <c r="F69" s="159"/>
      <c r="G69" s="159"/>
      <c r="H69" s="159"/>
      <c r="I69" s="159"/>
      <c r="J69" s="159"/>
      <c r="K69" s="160"/>
    </row>
    <row r="70" spans="2:13" s="54" customFormat="1" ht="30" customHeight="1" x14ac:dyDescent="0.25">
      <c r="B70" s="40" t="s">
        <v>125</v>
      </c>
      <c r="C70" s="161" t="s">
        <v>40</v>
      </c>
      <c r="D70" s="162"/>
      <c r="E70" s="162"/>
      <c r="F70" s="162"/>
      <c r="G70" s="162"/>
      <c r="H70" s="162"/>
      <c r="I70" s="162"/>
      <c r="J70" s="162"/>
      <c r="K70" s="163"/>
    </row>
    <row r="71" spans="2:13" s="54" customFormat="1" ht="15.95" customHeight="1" x14ac:dyDescent="0.25">
      <c r="B71" s="40" t="s">
        <v>126</v>
      </c>
      <c r="C71" s="164" t="s">
        <v>8</v>
      </c>
      <c r="D71" s="165"/>
      <c r="E71" s="165"/>
      <c r="F71" s="165"/>
      <c r="G71" s="166"/>
      <c r="H71" s="167" t="s">
        <v>9</v>
      </c>
      <c r="I71" s="168"/>
      <c r="J71" s="168"/>
      <c r="K71" s="169"/>
    </row>
    <row r="72" spans="2:13" s="54" customFormat="1" ht="15.75" x14ac:dyDescent="0.25">
      <c r="B72" s="40" t="s">
        <v>127</v>
      </c>
      <c r="C72" s="55">
        <v>2013</v>
      </c>
      <c r="D72" s="55">
        <v>2014</v>
      </c>
      <c r="E72" s="55">
        <v>2015</v>
      </c>
      <c r="F72" s="55">
        <v>2016</v>
      </c>
      <c r="G72" s="55">
        <v>2017</v>
      </c>
      <c r="H72" s="85">
        <v>2018</v>
      </c>
      <c r="I72" s="85">
        <v>2019</v>
      </c>
      <c r="J72" s="85" t="s">
        <v>128</v>
      </c>
      <c r="K72" s="85" t="s">
        <v>129</v>
      </c>
    </row>
    <row r="73" spans="2:13" ht="15.75" x14ac:dyDescent="0.25">
      <c r="B73" s="40" t="s">
        <v>130</v>
      </c>
      <c r="C73" s="104">
        <v>100</v>
      </c>
      <c r="D73" s="104">
        <v>98.9</v>
      </c>
      <c r="E73" s="104">
        <v>88.3</v>
      </c>
      <c r="F73" s="104">
        <v>96.2</v>
      </c>
      <c r="G73" s="104">
        <v>116.7</v>
      </c>
      <c r="H73" s="105">
        <v>113</v>
      </c>
      <c r="I73" s="105">
        <v>110</v>
      </c>
      <c r="J73" s="105">
        <v>27</v>
      </c>
      <c r="K73" s="105">
        <v>12.4</v>
      </c>
      <c r="M73" s="97"/>
    </row>
    <row r="74" spans="2:13" ht="15.75" x14ac:dyDescent="0.25">
      <c r="B74" s="40" t="s">
        <v>131</v>
      </c>
      <c r="C74" s="104">
        <v>100</v>
      </c>
      <c r="D74" s="104">
        <v>89.9</v>
      </c>
      <c r="E74" s="104">
        <v>77.400000000000006</v>
      </c>
      <c r="F74" s="104">
        <v>83.4</v>
      </c>
      <c r="G74" s="104">
        <v>92.3</v>
      </c>
      <c r="H74" s="105">
        <v>108.6</v>
      </c>
      <c r="I74" s="105">
        <v>161.30000000000001</v>
      </c>
      <c r="J74" s="105">
        <v>41.3</v>
      </c>
      <c r="K74" s="105">
        <v>16.600000000000001</v>
      </c>
      <c r="M74" s="97"/>
    </row>
    <row r="75" spans="2:13" ht="15.75" x14ac:dyDescent="0.25">
      <c r="B75" s="40" t="s">
        <v>132</v>
      </c>
      <c r="C75" s="104">
        <v>100</v>
      </c>
      <c r="D75" s="104">
        <v>77.5</v>
      </c>
      <c r="E75" s="104">
        <v>116.4</v>
      </c>
      <c r="F75" s="104">
        <v>301.60000000000002</v>
      </c>
      <c r="G75" s="104">
        <v>675.6</v>
      </c>
      <c r="H75" s="105">
        <v>1012</v>
      </c>
      <c r="I75" s="105">
        <v>1042.3</v>
      </c>
      <c r="J75" s="105">
        <v>237.6</v>
      </c>
      <c r="K75" s="105">
        <v>146.9</v>
      </c>
      <c r="M75" s="97"/>
    </row>
    <row r="76" spans="2:13" ht="16.5" thickBot="1" x14ac:dyDescent="0.3">
      <c r="B76" s="69" t="s">
        <v>133</v>
      </c>
      <c r="C76" s="106">
        <v>100</v>
      </c>
      <c r="D76" s="106">
        <v>88.8</v>
      </c>
      <c r="E76" s="106">
        <v>94</v>
      </c>
      <c r="F76" s="106">
        <v>160.4</v>
      </c>
      <c r="G76" s="106">
        <v>294.89999999999998</v>
      </c>
      <c r="H76" s="106">
        <v>411.2</v>
      </c>
      <c r="I76" s="106">
        <v>437.9</v>
      </c>
      <c r="J76" s="106">
        <v>102</v>
      </c>
      <c r="K76" s="106">
        <v>58.6</v>
      </c>
    </row>
    <row r="77" spans="2:13" ht="15.75" x14ac:dyDescent="0.25">
      <c r="B77" s="66" t="s">
        <v>134</v>
      </c>
      <c r="C77" s="119">
        <v>100</v>
      </c>
      <c r="D77" s="119">
        <v>108.3</v>
      </c>
      <c r="E77" s="119">
        <v>111.9</v>
      </c>
      <c r="F77" s="119">
        <v>113.3</v>
      </c>
      <c r="G77" s="119">
        <v>111.6</v>
      </c>
      <c r="H77" s="117">
        <v>100.8</v>
      </c>
      <c r="I77" s="117">
        <v>99.1</v>
      </c>
      <c r="J77" s="116">
        <v>25.5</v>
      </c>
      <c r="K77" s="116">
        <v>12</v>
      </c>
      <c r="M77" s="97"/>
    </row>
    <row r="78" spans="2:13" ht="15.75" x14ac:dyDescent="0.25">
      <c r="B78" s="40" t="s">
        <v>135</v>
      </c>
      <c r="C78" s="109">
        <v>100</v>
      </c>
      <c r="D78" s="109">
        <v>95.6</v>
      </c>
      <c r="E78" s="109">
        <v>95.3</v>
      </c>
      <c r="F78" s="109">
        <v>101.6</v>
      </c>
      <c r="G78" s="109">
        <v>86.3</v>
      </c>
      <c r="H78" s="112">
        <v>97.8</v>
      </c>
      <c r="I78" s="112">
        <v>141.6</v>
      </c>
      <c r="J78" s="111">
        <v>36.799999999999997</v>
      </c>
      <c r="K78" s="111">
        <v>17</v>
      </c>
      <c r="M78" s="97"/>
    </row>
    <row r="79" spans="2:13" ht="15.75" x14ac:dyDescent="0.25">
      <c r="B79" s="40" t="s">
        <v>136</v>
      </c>
      <c r="C79" s="109">
        <v>100</v>
      </c>
      <c r="D79" s="109">
        <v>83.6</v>
      </c>
      <c r="E79" s="109">
        <v>157.4</v>
      </c>
      <c r="F79" s="109">
        <v>357.8</v>
      </c>
      <c r="G79" s="109">
        <v>657.6</v>
      </c>
      <c r="H79" s="112">
        <v>893.8</v>
      </c>
      <c r="I79" s="112">
        <v>904.08</v>
      </c>
      <c r="J79" s="111">
        <v>213.2</v>
      </c>
      <c r="K79" s="111">
        <v>130.1</v>
      </c>
      <c r="M79" s="97"/>
    </row>
    <row r="80" spans="2:13" ht="16.5" thickBot="1" x14ac:dyDescent="0.3">
      <c r="B80" s="69" t="s">
        <v>137</v>
      </c>
      <c r="C80" s="118">
        <v>100</v>
      </c>
      <c r="D80" s="118">
        <v>95.8</v>
      </c>
      <c r="E80" s="118">
        <v>121.5</v>
      </c>
      <c r="F80" s="118">
        <v>190.9</v>
      </c>
      <c r="G80" s="118">
        <v>285.2</v>
      </c>
      <c r="H80" s="118">
        <v>364.1</v>
      </c>
      <c r="I80" s="118">
        <v>381.6</v>
      </c>
      <c r="J80" s="118">
        <v>91.8</v>
      </c>
      <c r="K80" s="118">
        <v>53</v>
      </c>
    </row>
    <row r="81" spans="2:11" ht="15.95" customHeight="1" x14ac:dyDescent="0.25">
      <c r="B81" s="71" t="s">
        <v>138</v>
      </c>
      <c r="C81" s="72">
        <f t="shared" ref="C81:K81" si="9">C73/C77</f>
        <v>1</v>
      </c>
      <c r="D81" s="72">
        <f t="shared" si="9"/>
        <v>0.91320406278855037</v>
      </c>
      <c r="E81" s="72">
        <f t="shared" si="9"/>
        <v>0.78909740840035736</v>
      </c>
      <c r="F81" s="72">
        <f t="shared" si="9"/>
        <v>0.84907325684024715</v>
      </c>
      <c r="G81" s="72">
        <f t="shared" si="9"/>
        <v>1.045698924731183</v>
      </c>
      <c r="H81" s="72">
        <f t="shared" si="9"/>
        <v>1.121031746031746</v>
      </c>
      <c r="I81" s="72">
        <f t="shared" si="9"/>
        <v>1.109989909182644</v>
      </c>
      <c r="J81" s="72">
        <f t="shared" si="9"/>
        <v>1.0588235294117647</v>
      </c>
      <c r="K81" s="72">
        <f t="shared" si="9"/>
        <v>1.0333333333333334</v>
      </c>
    </row>
    <row r="82" spans="2:11" ht="15.75" x14ac:dyDescent="0.25">
      <c r="B82" s="40" t="s">
        <v>139</v>
      </c>
      <c r="C82" s="63" t="s">
        <v>161</v>
      </c>
      <c r="D82" s="63" t="s">
        <v>161</v>
      </c>
      <c r="E82" s="63" t="s">
        <v>161</v>
      </c>
      <c r="F82" s="63" t="s">
        <v>161</v>
      </c>
      <c r="G82" s="63" t="s">
        <v>161</v>
      </c>
      <c r="H82" s="63" t="s">
        <v>161</v>
      </c>
      <c r="I82" s="63" t="s">
        <v>161</v>
      </c>
      <c r="J82" s="63" t="s">
        <v>161</v>
      </c>
      <c r="K82" s="63" t="s">
        <v>161</v>
      </c>
    </row>
    <row r="83" spans="2:11" ht="15.75" x14ac:dyDescent="0.25">
      <c r="B83" s="57" t="s">
        <v>140</v>
      </c>
      <c r="C83" s="62">
        <f t="shared" ref="C83:K83" si="10">C74/C78</f>
        <v>1</v>
      </c>
      <c r="D83" s="62">
        <f t="shared" si="10"/>
        <v>0.94037656903765698</v>
      </c>
      <c r="E83" s="62">
        <f t="shared" si="10"/>
        <v>0.81217208814270736</v>
      </c>
      <c r="F83" s="62">
        <f t="shared" si="10"/>
        <v>0.82086614173228356</v>
      </c>
      <c r="G83" s="62">
        <f t="shared" si="10"/>
        <v>1.0695249130938587</v>
      </c>
      <c r="H83" s="62">
        <f t="shared" si="10"/>
        <v>1.1104294478527608</v>
      </c>
      <c r="I83" s="62">
        <f t="shared" si="10"/>
        <v>1.1391242937853108</v>
      </c>
      <c r="J83" s="62">
        <f t="shared" si="10"/>
        <v>1.1222826086956521</v>
      </c>
      <c r="K83" s="62">
        <f t="shared" si="10"/>
        <v>0.9764705882352942</v>
      </c>
    </row>
    <row r="84" spans="2:11" ht="15.75" x14ac:dyDescent="0.25">
      <c r="B84" s="40" t="s">
        <v>141</v>
      </c>
      <c r="C84" s="63" t="s">
        <v>161</v>
      </c>
      <c r="D84" s="63" t="s">
        <v>161</v>
      </c>
      <c r="E84" s="63" t="s">
        <v>161</v>
      </c>
      <c r="F84" s="63" t="s">
        <v>161</v>
      </c>
      <c r="G84" s="63" t="s">
        <v>161</v>
      </c>
      <c r="H84" s="63" t="s">
        <v>161</v>
      </c>
      <c r="I84" s="63" t="s">
        <v>161</v>
      </c>
      <c r="J84" s="63" t="s">
        <v>161</v>
      </c>
      <c r="K84" s="63" t="s">
        <v>161</v>
      </c>
    </row>
    <row r="85" spans="2:11" ht="15.75" x14ac:dyDescent="0.25">
      <c r="B85" s="57" t="s">
        <v>142</v>
      </c>
      <c r="C85" s="62">
        <f t="shared" ref="C85:K85" si="11">C75/C79</f>
        <v>1</v>
      </c>
      <c r="D85" s="62">
        <f t="shared" si="11"/>
        <v>0.92703349282296654</v>
      </c>
      <c r="E85" s="62">
        <f t="shared" si="11"/>
        <v>0.73951715374841165</v>
      </c>
      <c r="F85" s="62">
        <f t="shared" si="11"/>
        <v>0.84292901062045844</v>
      </c>
      <c r="G85" s="62">
        <f t="shared" si="11"/>
        <v>1.0273722627737227</v>
      </c>
      <c r="H85" s="62">
        <f t="shared" si="11"/>
        <v>1.1322443499664354</v>
      </c>
      <c r="I85" s="62">
        <f t="shared" si="11"/>
        <v>1.1528847004689848</v>
      </c>
      <c r="J85" s="62">
        <f t="shared" si="11"/>
        <v>1.1144465290806755</v>
      </c>
      <c r="K85" s="62">
        <f t="shared" si="11"/>
        <v>1.1291314373558803</v>
      </c>
    </row>
    <row r="86" spans="2:11" ht="15.75" x14ac:dyDescent="0.25">
      <c r="B86" s="40" t="s">
        <v>143</v>
      </c>
      <c r="C86" s="63" t="s">
        <v>161</v>
      </c>
      <c r="D86" s="63" t="s">
        <v>161</v>
      </c>
      <c r="E86" s="63" t="s">
        <v>161</v>
      </c>
      <c r="F86" s="63" t="s">
        <v>161</v>
      </c>
      <c r="G86" s="63" t="s">
        <v>161</v>
      </c>
      <c r="H86" s="63" t="s">
        <v>161</v>
      </c>
      <c r="I86" s="63" t="s">
        <v>161</v>
      </c>
      <c r="J86" s="63" t="s">
        <v>161</v>
      </c>
      <c r="K86" s="63" t="s">
        <v>161</v>
      </c>
    </row>
    <row r="87" spans="2:11" ht="15.75" x14ac:dyDescent="0.25">
      <c r="B87" s="11"/>
    </row>
    <row r="89" spans="2:11" s="54" customFormat="1" ht="15.75" customHeight="1" x14ac:dyDescent="0.25">
      <c r="B89" s="41"/>
      <c r="C89" s="158" t="s">
        <v>124</v>
      </c>
      <c r="D89" s="159"/>
      <c r="E89" s="159"/>
      <c r="F89" s="159"/>
      <c r="G89" s="159"/>
      <c r="H89" s="159"/>
      <c r="I89" s="159"/>
      <c r="J89" s="159"/>
      <c r="K89" s="160"/>
    </row>
    <row r="90" spans="2:11" s="54" customFormat="1" ht="30" customHeight="1" x14ac:dyDescent="0.25">
      <c r="B90" s="40" t="s">
        <v>125</v>
      </c>
      <c r="C90" s="161"/>
      <c r="D90" s="162"/>
      <c r="E90" s="162"/>
      <c r="F90" s="162"/>
      <c r="G90" s="162"/>
      <c r="H90" s="162"/>
      <c r="I90" s="162"/>
      <c r="J90" s="162"/>
      <c r="K90" s="163"/>
    </row>
    <row r="91" spans="2:11" s="54" customFormat="1" ht="15.95" customHeight="1" x14ac:dyDescent="0.25">
      <c r="B91" s="40" t="s">
        <v>126</v>
      </c>
      <c r="C91" s="164" t="s">
        <v>8</v>
      </c>
      <c r="D91" s="165"/>
      <c r="E91" s="165"/>
      <c r="F91" s="165"/>
      <c r="G91" s="166"/>
      <c r="H91" s="167" t="s">
        <v>9</v>
      </c>
      <c r="I91" s="168"/>
      <c r="J91" s="168"/>
      <c r="K91" s="169"/>
    </row>
    <row r="92" spans="2:11" s="54" customFormat="1" ht="15.75" x14ac:dyDescent="0.25">
      <c r="B92" s="40" t="s">
        <v>127</v>
      </c>
      <c r="C92" s="55">
        <v>2013</v>
      </c>
      <c r="D92" s="55">
        <v>2014</v>
      </c>
      <c r="E92" s="55">
        <v>2015</v>
      </c>
      <c r="F92" s="55">
        <v>2016</v>
      </c>
      <c r="G92" s="55">
        <v>2017</v>
      </c>
      <c r="H92" s="85">
        <v>2018</v>
      </c>
      <c r="I92" s="85">
        <v>2019</v>
      </c>
      <c r="J92" s="85" t="s">
        <v>128</v>
      </c>
      <c r="K92" s="85" t="s">
        <v>129</v>
      </c>
    </row>
    <row r="93" spans="2:11" ht="15.75" x14ac:dyDescent="0.25">
      <c r="B93" s="40" t="s">
        <v>130</v>
      </c>
      <c r="C93" s="58"/>
      <c r="D93" s="58"/>
      <c r="E93" s="58"/>
      <c r="F93" s="58"/>
      <c r="G93" s="58"/>
      <c r="H93" s="59"/>
      <c r="I93" s="59"/>
      <c r="J93" s="59"/>
      <c r="K93" s="59"/>
    </row>
    <row r="94" spans="2:11" ht="15.75" x14ac:dyDescent="0.25">
      <c r="B94" s="40" t="s">
        <v>131</v>
      </c>
      <c r="C94" s="58"/>
      <c r="D94" s="58"/>
      <c r="E94" s="58"/>
      <c r="F94" s="58"/>
      <c r="G94" s="58"/>
      <c r="H94" s="59"/>
      <c r="I94" s="59"/>
      <c r="J94" s="59"/>
      <c r="K94" s="59"/>
    </row>
    <row r="95" spans="2:11" ht="15.75" x14ac:dyDescent="0.25">
      <c r="B95" s="40" t="s">
        <v>132</v>
      </c>
      <c r="C95" s="58"/>
      <c r="D95" s="58"/>
      <c r="E95" s="58"/>
      <c r="F95" s="58"/>
      <c r="G95" s="58"/>
      <c r="H95" s="59"/>
      <c r="I95" s="59"/>
      <c r="J95" s="59"/>
      <c r="K95" s="59"/>
    </row>
    <row r="96" spans="2:11" ht="16.5" thickBot="1" x14ac:dyDescent="0.3">
      <c r="B96" s="69" t="s">
        <v>133</v>
      </c>
      <c r="C96" s="70">
        <f>SUM(C93:C95)</f>
        <v>0</v>
      </c>
      <c r="D96" s="70">
        <f t="shared" ref="D96:K96" si="12">SUM(D93:D95)</f>
        <v>0</v>
      </c>
      <c r="E96" s="70">
        <f t="shared" si="12"/>
        <v>0</v>
      </c>
      <c r="F96" s="70">
        <f t="shared" si="12"/>
        <v>0</v>
      </c>
      <c r="G96" s="70">
        <f t="shared" si="12"/>
        <v>0</v>
      </c>
      <c r="H96" s="70">
        <f t="shared" si="12"/>
        <v>0</v>
      </c>
      <c r="I96" s="70">
        <f t="shared" si="12"/>
        <v>0</v>
      </c>
      <c r="J96" s="70">
        <f t="shared" si="12"/>
        <v>0</v>
      </c>
      <c r="K96" s="70">
        <f t="shared" si="12"/>
        <v>0</v>
      </c>
    </row>
    <row r="97" spans="2:11" ht="15.75" x14ac:dyDescent="0.25">
      <c r="B97" s="66" t="s">
        <v>134</v>
      </c>
      <c r="C97" s="67"/>
      <c r="D97" s="67"/>
      <c r="E97" s="67"/>
      <c r="F97" s="67"/>
      <c r="G97" s="67"/>
      <c r="H97" s="68"/>
      <c r="I97" s="68"/>
      <c r="J97" s="68"/>
      <c r="K97" s="68"/>
    </row>
    <row r="98" spans="2:11" ht="15.75" x14ac:dyDescent="0.25">
      <c r="B98" s="40" t="s">
        <v>135</v>
      </c>
      <c r="C98" s="60"/>
      <c r="D98" s="60"/>
      <c r="E98" s="60"/>
      <c r="F98" s="60"/>
      <c r="G98" s="60"/>
      <c r="H98" s="61"/>
      <c r="I98" s="61"/>
      <c r="J98" s="61"/>
      <c r="K98" s="61"/>
    </row>
    <row r="99" spans="2:11" ht="15.75" x14ac:dyDescent="0.25">
      <c r="B99" s="40" t="s">
        <v>136</v>
      </c>
      <c r="C99" s="60"/>
      <c r="D99" s="60"/>
      <c r="E99" s="60"/>
      <c r="F99" s="60"/>
      <c r="G99" s="60"/>
      <c r="H99" s="61"/>
      <c r="I99" s="61"/>
      <c r="J99" s="61"/>
      <c r="K99" s="61"/>
    </row>
    <row r="100" spans="2:11" ht="16.5" thickBot="1" x14ac:dyDescent="0.3">
      <c r="B100" s="69" t="s">
        <v>137</v>
      </c>
      <c r="C100" s="73">
        <f>SUM(C97:C99)</f>
        <v>0</v>
      </c>
      <c r="D100" s="73">
        <f t="shared" ref="D100:K100" si="13">SUM(D97:D99)</f>
        <v>0</v>
      </c>
      <c r="E100" s="73">
        <f t="shared" si="13"/>
        <v>0</v>
      </c>
      <c r="F100" s="73">
        <f t="shared" si="13"/>
        <v>0</v>
      </c>
      <c r="G100" s="73">
        <f t="shared" si="13"/>
        <v>0</v>
      </c>
      <c r="H100" s="73">
        <f t="shared" si="13"/>
        <v>0</v>
      </c>
      <c r="I100" s="73">
        <f t="shared" si="13"/>
        <v>0</v>
      </c>
      <c r="J100" s="73">
        <f t="shared" si="13"/>
        <v>0</v>
      </c>
      <c r="K100" s="73">
        <f t="shared" si="13"/>
        <v>0</v>
      </c>
    </row>
    <row r="101" spans="2:11" ht="15.95" customHeight="1" x14ac:dyDescent="0.25">
      <c r="B101" s="71" t="s">
        <v>138</v>
      </c>
      <c r="C101" s="72" t="e">
        <f t="shared" ref="C101:K101" si="14">C93/C97</f>
        <v>#DIV/0!</v>
      </c>
      <c r="D101" s="72" t="e">
        <f t="shared" si="14"/>
        <v>#DIV/0!</v>
      </c>
      <c r="E101" s="72" t="e">
        <f t="shared" si="14"/>
        <v>#DIV/0!</v>
      </c>
      <c r="F101" s="72" t="e">
        <f t="shared" si="14"/>
        <v>#DIV/0!</v>
      </c>
      <c r="G101" s="72" t="e">
        <f t="shared" si="14"/>
        <v>#DIV/0!</v>
      </c>
      <c r="H101" s="72" t="e">
        <f t="shared" si="14"/>
        <v>#DIV/0!</v>
      </c>
      <c r="I101" s="72" t="e">
        <f t="shared" si="14"/>
        <v>#DIV/0!</v>
      </c>
      <c r="J101" s="72" t="e">
        <f t="shared" si="14"/>
        <v>#DIV/0!</v>
      </c>
      <c r="K101" s="72" t="e">
        <f t="shared" si="14"/>
        <v>#DIV/0!</v>
      </c>
    </row>
    <row r="102" spans="2:11" ht="15.75" x14ac:dyDescent="0.25">
      <c r="B102" s="40" t="s">
        <v>139</v>
      </c>
      <c r="C102" s="63"/>
      <c r="D102" s="63"/>
      <c r="E102" s="63"/>
      <c r="F102" s="63"/>
      <c r="G102" s="63"/>
      <c r="H102" s="64"/>
      <c r="I102" s="64"/>
      <c r="J102" s="64"/>
      <c r="K102" s="64"/>
    </row>
    <row r="103" spans="2:11" ht="15.75" x14ac:dyDescent="0.25">
      <c r="B103" s="57" t="s">
        <v>140</v>
      </c>
      <c r="C103" s="62" t="e">
        <f t="shared" ref="C103:K103" si="15">C94/C98</f>
        <v>#DIV/0!</v>
      </c>
      <c r="D103" s="62" t="e">
        <f t="shared" si="15"/>
        <v>#DIV/0!</v>
      </c>
      <c r="E103" s="62" t="e">
        <f t="shared" si="15"/>
        <v>#DIV/0!</v>
      </c>
      <c r="F103" s="62" t="e">
        <f t="shared" si="15"/>
        <v>#DIV/0!</v>
      </c>
      <c r="G103" s="62" t="e">
        <f t="shared" si="15"/>
        <v>#DIV/0!</v>
      </c>
      <c r="H103" s="62" t="e">
        <f t="shared" si="15"/>
        <v>#DIV/0!</v>
      </c>
      <c r="I103" s="62" t="e">
        <f t="shared" si="15"/>
        <v>#DIV/0!</v>
      </c>
      <c r="J103" s="62" t="e">
        <f t="shared" si="15"/>
        <v>#DIV/0!</v>
      </c>
      <c r="K103" s="62" t="e">
        <f t="shared" si="15"/>
        <v>#DIV/0!</v>
      </c>
    </row>
    <row r="104" spans="2:11" ht="15.75" x14ac:dyDescent="0.25">
      <c r="B104" s="40" t="s">
        <v>141</v>
      </c>
      <c r="C104" s="65"/>
      <c r="D104" s="65"/>
      <c r="E104" s="65"/>
      <c r="F104" s="65"/>
      <c r="G104" s="65"/>
      <c r="H104" s="64"/>
      <c r="I104" s="64"/>
      <c r="J104" s="64"/>
      <c r="K104" s="64"/>
    </row>
    <row r="105" spans="2:11" ht="15.75" x14ac:dyDescent="0.25">
      <c r="B105" s="57" t="s">
        <v>142</v>
      </c>
      <c r="C105" s="62" t="e">
        <f t="shared" ref="C105:K105" si="16">C95/C99</f>
        <v>#DIV/0!</v>
      </c>
      <c r="D105" s="62" t="e">
        <f t="shared" si="16"/>
        <v>#DIV/0!</v>
      </c>
      <c r="E105" s="62" t="e">
        <f t="shared" si="16"/>
        <v>#DIV/0!</v>
      </c>
      <c r="F105" s="62" t="e">
        <f t="shared" si="16"/>
        <v>#DIV/0!</v>
      </c>
      <c r="G105" s="62" t="e">
        <f t="shared" si="16"/>
        <v>#DIV/0!</v>
      </c>
      <c r="H105" s="62" t="e">
        <f t="shared" si="16"/>
        <v>#DIV/0!</v>
      </c>
      <c r="I105" s="62" t="e">
        <f t="shared" si="16"/>
        <v>#DIV/0!</v>
      </c>
      <c r="J105" s="62" t="e">
        <f t="shared" si="16"/>
        <v>#DIV/0!</v>
      </c>
      <c r="K105" s="62" t="e">
        <f t="shared" si="16"/>
        <v>#DIV/0!</v>
      </c>
    </row>
    <row r="106" spans="2:11" ht="15.75" x14ac:dyDescent="0.25">
      <c r="B106" s="40" t="s">
        <v>143</v>
      </c>
      <c r="C106" s="63"/>
      <c r="D106" s="63"/>
      <c r="E106" s="63"/>
      <c r="F106" s="63"/>
      <c r="G106" s="63"/>
      <c r="H106" s="64"/>
      <c r="I106" s="64"/>
      <c r="J106" s="64"/>
      <c r="K106" s="64"/>
    </row>
    <row r="107" spans="2:11" ht="15.75" x14ac:dyDescent="0.25">
      <c r="B107" s="11"/>
    </row>
  </sheetData>
  <mergeCells count="25">
    <mergeCell ref="H11:K11"/>
    <mergeCell ref="B2:E3"/>
    <mergeCell ref="C4:E4"/>
    <mergeCell ref="C5:E5"/>
    <mergeCell ref="B7:G7"/>
    <mergeCell ref="F3:F4"/>
    <mergeCell ref="C9:K9"/>
    <mergeCell ref="C10:K10"/>
    <mergeCell ref="C11:G11"/>
    <mergeCell ref="C89:K89"/>
    <mergeCell ref="C90:K90"/>
    <mergeCell ref="C91:G91"/>
    <mergeCell ref="H91:K91"/>
    <mergeCell ref="C29:K29"/>
    <mergeCell ref="C50:K50"/>
    <mergeCell ref="C51:G51"/>
    <mergeCell ref="H51:K51"/>
    <mergeCell ref="C30:K30"/>
    <mergeCell ref="C31:G31"/>
    <mergeCell ref="H31:K31"/>
    <mergeCell ref="C49:K49"/>
    <mergeCell ref="C69:K69"/>
    <mergeCell ref="C70:K70"/>
    <mergeCell ref="C71:G71"/>
    <mergeCell ref="H71:K71"/>
  </mergeCells>
  <pageMargins left="0.7" right="0.7" top="0.75" bottom="0.75" header="0.3" footer="0.3"/>
  <pageSetup paperSize="9" orientation="portrait" r:id="rId1"/>
  <customProperties>
    <customPr name="_pios_id" r:id="rId2"/>
  </customPropertie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Guidance!$B$44:$B$64</xm:f>
          </x14:formula1>
          <xm:sqref>C10:K10 C30:K30 C50:K50 C70:K70 C90:K90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9"/>
  <sheetViews>
    <sheetView showGridLines="0" topLeftCell="A36" zoomScaleNormal="100" workbookViewId="0">
      <selection activeCell="K57" sqref="K57:K58"/>
    </sheetView>
  </sheetViews>
  <sheetFormatPr baseColWidth="10" defaultColWidth="9.140625" defaultRowHeight="15" x14ac:dyDescent="0.25"/>
  <cols>
    <col min="1" max="1" width="3.7109375" customWidth="1"/>
    <col min="2" max="2" width="47.140625" style="54" customWidth="1"/>
    <col min="3" max="11" width="20.7109375" customWidth="1"/>
    <col min="12" max="12" width="7.140625" customWidth="1"/>
  </cols>
  <sheetData>
    <row r="1" spans="2:12" ht="15.75" thickBot="1" x14ac:dyDescent="0.3"/>
    <row r="2" spans="2:12" ht="24.95" customHeight="1" thickBot="1" x14ac:dyDescent="0.3">
      <c r="B2" s="151" t="s">
        <v>144</v>
      </c>
      <c r="C2" s="151"/>
      <c r="D2" s="151"/>
      <c r="E2" s="151"/>
    </row>
    <row r="3" spans="2:12" ht="24.95" customHeight="1" thickBot="1" x14ac:dyDescent="0.4">
      <c r="B3" s="151"/>
      <c r="C3" s="151"/>
      <c r="D3" s="151"/>
      <c r="E3" s="151"/>
      <c r="H3" s="103" t="s">
        <v>164</v>
      </c>
    </row>
    <row r="4" spans="2:12" ht="21" thickBot="1" x14ac:dyDescent="0.3">
      <c r="B4" s="74" t="s">
        <v>3</v>
      </c>
      <c r="C4" s="152" t="str">
        <f>'1) Associated companies'!C4:D4</f>
        <v>TF0006</v>
      </c>
      <c r="D4" s="152"/>
      <c r="E4" s="152"/>
      <c r="L4" s="39"/>
    </row>
    <row r="5" spans="2:12" ht="21" thickBot="1" x14ac:dyDescent="0.3">
      <c r="B5" s="74" t="s">
        <v>5</v>
      </c>
      <c r="C5" s="152" t="str">
        <f>'1) Associated companies'!C5:D5</f>
        <v>voestalpine Stahl GmbH</v>
      </c>
      <c r="D5" s="152"/>
      <c r="E5" s="152"/>
      <c r="L5" s="39"/>
    </row>
    <row r="7" spans="2:12" ht="15.2" customHeight="1" x14ac:dyDescent="0.25">
      <c r="B7" s="173" t="s">
        <v>145</v>
      </c>
      <c r="C7" s="173"/>
      <c r="D7" s="173"/>
      <c r="E7" s="173"/>
      <c r="F7" s="173"/>
      <c r="G7" s="173"/>
      <c r="H7" s="173"/>
      <c r="I7" s="173"/>
      <c r="J7" s="173"/>
      <c r="K7" s="173"/>
    </row>
    <row r="9" spans="2:12" s="54" customFormat="1" ht="15.95" customHeight="1" x14ac:dyDescent="0.25">
      <c r="B9" s="40" t="s">
        <v>126</v>
      </c>
      <c r="C9" s="164" t="s">
        <v>8</v>
      </c>
      <c r="D9" s="165"/>
      <c r="E9" s="165"/>
      <c r="F9" s="165"/>
      <c r="G9" s="166"/>
      <c r="H9" s="167" t="s">
        <v>9</v>
      </c>
      <c r="I9" s="168"/>
      <c r="J9" s="168"/>
      <c r="K9" s="169"/>
    </row>
    <row r="10" spans="2:12" s="54" customFormat="1" ht="15.75" x14ac:dyDescent="0.25">
      <c r="B10" s="40" t="s">
        <v>127</v>
      </c>
      <c r="C10" s="55">
        <v>2013</v>
      </c>
      <c r="D10" s="55">
        <v>2014</v>
      </c>
      <c r="E10" s="55">
        <v>2015</v>
      </c>
      <c r="F10" s="55">
        <v>2016</v>
      </c>
      <c r="G10" s="55">
        <v>2017</v>
      </c>
      <c r="H10" s="85">
        <v>2018</v>
      </c>
      <c r="I10" s="85">
        <v>2019</v>
      </c>
      <c r="J10" s="85" t="s">
        <v>128</v>
      </c>
      <c r="K10" s="85" t="s">
        <v>129</v>
      </c>
    </row>
    <row r="11" spans="2:12" s="11" customFormat="1" x14ac:dyDescent="0.2">
      <c r="B11" s="40"/>
      <c r="C11" s="142" t="s">
        <v>146</v>
      </c>
      <c r="D11" s="142"/>
      <c r="E11" s="142"/>
      <c r="F11" s="142"/>
      <c r="G11" s="142"/>
      <c r="H11" s="142"/>
      <c r="I11" s="142"/>
      <c r="J11" s="142"/>
      <c r="K11" s="142"/>
    </row>
    <row r="12" spans="2:12" s="11" customFormat="1" x14ac:dyDescent="0.2">
      <c r="B12" s="40" t="s">
        <v>147</v>
      </c>
      <c r="C12" s="100"/>
      <c r="D12" s="101"/>
      <c r="E12" s="76"/>
      <c r="F12" s="76"/>
      <c r="G12" s="76"/>
      <c r="H12" s="76"/>
      <c r="I12" s="76"/>
      <c r="J12" s="76"/>
      <c r="K12" s="76"/>
    </row>
    <row r="13" spans="2:12" s="11" customFormat="1" ht="30" x14ac:dyDescent="0.2">
      <c r="B13" s="77" t="s">
        <v>34</v>
      </c>
      <c r="C13" s="120">
        <v>100</v>
      </c>
      <c r="D13" s="120">
        <v>92.3</v>
      </c>
      <c r="E13" s="121">
        <v>90.1</v>
      </c>
      <c r="F13" s="121">
        <v>89.3</v>
      </c>
      <c r="G13" s="121">
        <v>91.5</v>
      </c>
      <c r="H13" s="121">
        <v>85.2</v>
      </c>
      <c r="I13" s="121">
        <v>81.2</v>
      </c>
      <c r="J13" s="121">
        <v>23.6</v>
      </c>
      <c r="K13" s="121">
        <v>15</v>
      </c>
    </row>
    <row r="14" spans="2:12" s="11" customFormat="1" ht="30" x14ac:dyDescent="0.2">
      <c r="B14" s="77" t="s">
        <v>36</v>
      </c>
      <c r="C14" s="122">
        <v>100</v>
      </c>
      <c r="D14" s="120">
        <v>102.9</v>
      </c>
      <c r="E14" s="121">
        <v>93.3</v>
      </c>
      <c r="F14" s="121">
        <v>102.8</v>
      </c>
      <c r="G14" s="121">
        <v>105.6</v>
      </c>
      <c r="H14" s="121">
        <v>93.9</v>
      </c>
      <c r="I14" s="121">
        <v>102.5</v>
      </c>
      <c r="J14" s="121">
        <v>27.6</v>
      </c>
      <c r="K14" s="121">
        <v>25.3</v>
      </c>
    </row>
    <row r="15" spans="2:12" s="11" customFormat="1" x14ac:dyDescent="0.2">
      <c r="B15" s="77" t="s">
        <v>38</v>
      </c>
      <c r="C15" s="122">
        <v>100</v>
      </c>
      <c r="D15" s="122">
        <v>102.8</v>
      </c>
      <c r="E15" s="121">
        <v>89.1</v>
      </c>
      <c r="F15" s="121">
        <v>97.7</v>
      </c>
      <c r="G15" s="121">
        <v>79.8</v>
      </c>
      <c r="H15" s="121">
        <v>73.900000000000006</v>
      </c>
      <c r="I15" s="121">
        <v>99.5</v>
      </c>
      <c r="J15" s="121">
        <v>28.3</v>
      </c>
      <c r="K15" s="121">
        <v>24.2</v>
      </c>
    </row>
    <row r="16" spans="2:12" s="11" customFormat="1" x14ac:dyDescent="0.2">
      <c r="B16" s="77" t="s">
        <v>40</v>
      </c>
      <c r="C16" s="122">
        <v>100</v>
      </c>
      <c r="D16" s="120">
        <v>108.1</v>
      </c>
      <c r="E16" s="121">
        <v>117.7</v>
      </c>
      <c r="F16" s="121">
        <v>120.4</v>
      </c>
      <c r="G16" s="121">
        <v>128.9</v>
      </c>
      <c r="H16" s="121">
        <v>124</v>
      </c>
      <c r="I16" s="121">
        <v>116.9</v>
      </c>
      <c r="J16" s="121">
        <v>30.9</v>
      </c>
      <c r="K16" s="121">
        <v>14.5</v>
      </c>
    </row>
    <row r="17" spans="1:11" s="11" customFormat="1" x14ac:dyDescent="0.2">
      <c r="B17" s="77" t="s">
        <v>148</v>
      </c>
      <c r="C17" s="78"/>
      <c r="D17" s="79"/>
      <c r="E17" s="79"/>
      <c r="F17" s="79"/>
      <c r="G17" s="79"/>
      <c r="H17" s="79"/>
      <c r="I17" s="79"/>
      <c r="J17" s="79"/>
      <c r="K17" s="79"/>
    </row>
    <row r="18" spans="1:11" s="11" customFormat="1" x14ac:dyDescent="0.2">
      <c r="B18" s="40" t="s">
        <v>149</v>
      </c>
      <c r="C18" s="76"/>
      <c r="D18" s="76"/>
      <c r="E18" s="76"/>
      <c r="F18" s="76"/>
      <c r="G18" s="76"/>
      <c r="H18" s="76"/>
      <c r="I18" s="76"/>
      <c r="J18" s="76"/>
      <c r="K18" s="76"/>
    </row>
    <row r="19" spans="1:11" s="11" customFormat="1" ht="30" x14ac:dyDescent="0.2">
      <c r="B19" s="77" t="s">
        <v>34</v>
      </c>
      <c r="C19" s="100">
        <v>100</v>
      </c>
      <c r="D19" s="101">
        <v>92.3</v>
      </c>
      <c r="E19" s="79">
        <v>90.1</v>
      </c>
      <c r="F19" s="79">
        <v>89.3</v>
      </c>
      <c r="G19" s="79">
        <v>91.5</v>
      </c>
      <c r="H19" s="79">
        <v>85.2</v>
      </c>
      <c r="I19" s="79">
        <v>81.2</v>
      </c>
      <c r="J19" s="79">
        <v>23.6</v>
      </c>
      <c r="K19" s="79">
        <v>15</v>
      </c>
    </row>
    <row r="20" spans="1:11" s="11" customFormat="1" ht="30" x14ac:dyDescent="0.2">
      <c r="B20" s="77" t="s">
        <v>36</v>
      </c>
      <c r="C20" s="101">
        <v>100</v>
      </c>
      <c r="D20" s="101">
        <v>102.9</v>
      </c>
      <c r="E20" s="79">
        <v>93.3</v>
      </c>
      <c r="F20" s="79">
        <v>102.8</v>
      </c>
      <c r="G20" s="79">
        <v>105.6</v>
      </c>
      <c r="H20" s="79">
        <v>93.9</v>
      </c>
      <c r="I20" s="79">
        <v>102.5</v>
      </c>
      <c r="J20" s="79">
        <v>27.6</v>
      </c>
      <c r="K20" s="79">
        <v>25.3</v>
      </c>
    </row>
    <row r="21" spans="1:11" s="11" customFormat="1" x14ac:dyDescent="0.2">
      <c r="B21" s="77" t="s">
        <v>38</v>
      </c>
      <c r="C21" s="100">
        <v>100</v>
      </c>
      <c r="D21" s="101">
        <v>102.8</v>
      </c>
      <c r="E21" s="79">
        <v>89.1</v>
      </c>
      <c r="F21" s="79">
        <v>97.7</v>
      </c>
      <c r="G21" s="79">
        <v>79.8</v>
      </c>
      <c r="H21" s="79">
        <v>73.900000000000006</v>
      </c>
      <c r="I21" s="79">
        <v>99.5</v>
      </c>
      <c r="J21" s="79">
        <v>28.3</v>
      </c>
      <c r="K21" s="79">
        <v>24.2</v>
      </c>
    </row>
    <row r="22" spans="1:11" s="11" customFormat="1" x14ac:dyDescent="0.2">
      <c r="B22" s="77" t="s">
        <v>40</v>
      </c>
      <c r="C22" s="100">
        <v>100</v>
      </c>
      <c r="D22" s="100">
        <v>108.1</v>
      </c>
      <c r="E22" s="79">
        <v>117.7</v>
      </c>
      <c r="F22" s="79">
        <v>120.4</v>
      </c>
      <c r="G22" s="79">
        <v>128.9</v>
      </c>
      <c r="H22" s="79">
        <v>124</v>
      </c>
      <c r="I22" s="79">
        <v>116.9</v>
      </c>
      <c r="J22" s="79">
        <v>30.9</v>
      </c>
      <c r="K22" s="79">
        <v>14.5</v>
      </c>
    </row>
    <row r="23" spans="1:11" s="11" customFormat="1" x14ac:dyDescent="0.2">
      <c r="B23" s="77" t="s">
        <v>148</v>
      </c>
      <c r="C23" s="100"/>
      <c r="D23" s="101"/>
      <c r="E23" s="79"/>
      <c r="F23" s="79"/>
      <c r="G23" s="79"/>
      <c r="H23" s="79"/>
      <c r="I23" s="79"/>
      <c r="J23" s="79"/>
      <c r="K23" s="79"/>
    </row>
    <row r="24" spans="1:11" s="11" customFormat="1" x14ac:dyDescent="0.2">
      <c r="B24" s="40" t="s">
        <v>150</v>
      </c>
      <c r="C24" s="80"/>
      <c r="D24" s="80"/>
      <c r="E24" s="80"/>
      <c r="F24" s="80"/>
      <c r="G24" s="80"/>
      <c r="H24" s="80"/>
      <c r="I24" s="80"/>
      <c r="J24" s="80"/>
      <c r="K24" s="80"/>
    </row>
    <row r="25" spans="1:11" s="11" customFormat="1" ht="30" x14ac:dyDescent="0.2">
      <c r="B25" s="77" t="s">
        <v>34</v>
      </c>
      <c r="C25" s="81">
        <f t="shared" ref="C25:J25" si="0">C13/C19</f>
        <v>1</v>
      </c>
      <c r="D25" s="81">
        <f t="shared" si="0"/>
        <v>1</v>
      </c>
      <c r="E25" s="81">
        <f t="shared" si="0"/>
        <v>1</v>
      </c>
      <c r="F25" s="81">
        <f t="shared" si="0"/>
        <v>1</v>
      </c>
      <c r="G25" s="81">
        <f t="shared" si="0"/>
        <v>1</v>
      </c>
      <c r="H25" s="81">
        <f t="shared" si="0"/>
        <v>1</v>
      </c>
      <c r="I25" s="81">
        <f t="shared" si="0"/>
        <v>1</v>
      </c>
      <c r="J25" s="81">
        <f t="shared" si="0"/>
        <v>1</v>
      </c>
      <c r="K25" s="81">
        <f t="shared" ref="D25:K28" si="1">K13/K19</f>
        <v>1</v>
      </c>
    </row>
    <row r="26" spans="1:11" s="11" customFormat="1" ht="30" x14ac:dyDescent="0.2">
      <c r="B26" s="77" t="s">
        <v>36</v>
      </c>
      <c r="C26" s="81">
        <f t="shared" ref="C26:J26" si="2">C14/C20</f>
        <v>1</v>
      </c>
      <c r="D26" s="81">
        <f t="shared" si="2"/>
        <v>1</v>
      </c>
      <c r="E26" s="81">
        <f t="shared" si="2"/>
        <v>1</v>
      </c>
      <c r="F26" s="81">
        <f t="shared" si="2"/>
        <v>1</v>
      </c>
      <c r="G26" s="81">
        <f t="shared" si="2"/>
        <v>1</v>
      </c>
      <c r="H26" s="81">
        <f t="shared" si="2"/>
        <v>1</v>
      </c>
      <c r="I26" s="81">
        <f t="shared" si="2"/>
        <v>1</v>
      </c>
      <c r="J26" s="81">
        <f t="shared" si="2"/>
        <v>1</v>
      </c>
      <c r="K26" s="81">
        <f t="shared" si="1"/>
        <v>1</v>
      </c>
    </row>
    <row r="27" spans="1:11" s="11" customFormat="1" x14ac:dyDescent="0.2">
      <c r="B27" s="77" t="s">
        <v>38</v>
      </c>
      <c r="C27" s="81">
        <f>C15/C21</f>
        <v>1</v>
      </c>
      <c r="D27" s="81">
        <f t="shared" si="1"/>
        <v>1</v>
      </c>
      <c r="E27" s="81">
        <f t="shared" si="1"/>
        <v>1</v>
      </c>
      <c r="F27" s="81">
        <f t="shared" si="1"/>
        <v>1</v>
      </c>
      <c r="G27" s="81">
        <f t="shared" si="1"/>
        <v>1</v>
      </c>
      <c r="H27" s="81">
        <f t="shared" si="1"/>
        <v>1</v>
      </c>
      <c r="I27" s="81">
        <f t="shared" si="1"/>
        <v>1</v>
      </c>
      <c r="J27" s="81">
        <f t="shared" si="1"/>
        <v>1</v>
      </c>
      <c r="K27" s="81">
        <f t="shared" si="1"/>
        <v>1</v>
      </c>
    </row>
    <row r="28" spans="1:11" s="11" customFormat="1" x14ac:dyDescent="0.2">
      <c r="B28" s="77" t="s">
        <v>40</v>
      </c>
      <c r="C28" s="81">
        <f>C16/C22</f>
        <v>1</v>
      </c>
      <c r="D28" s="81">
        <f t="shared" si="1"/>
        <v>1</v>
      </c>
      <c r="E28" s="81">
        <f t="shared" si="1"/>
        <v>1</v>
      </c>
      <c r="F28" s="81">
        <f t="shared" si="1"/>
        <v>1</v>
      </c>
      <c r="G28" s="81">
        <f t="shared" si="1"/>
        <v>1</v>
      </c>
      <c r="H28" s="81">
        <f t="shared" si="1"/>
        <v>1</v>
      </c>
      <c r="I28" s="81">
        <f t="shared" si="1"/>
        <v>1</v>
      </c>
      <c r="J28" s="81">
        <f t="shared" si="1"/>
        <v>1</v>
      </c>
      <c r="K28" s="81">
        <f t="shared" si="1"/>
        <v>1</v>
      </c>
    </row>
    <row r="29" spans="1:11" s="11" customFormat="1" x14ac:dyDescent="0.2">
      <c r="A29" s="11" t="s">
        <v>162</v>
      </c>
      <c r="B29" s="77" t="s">
        <v>148</v>
      </c>
      <c r="C29" s="81" t="e">
        <f t="shared" ref="C29:K29" si="3">C17/C23</f>
        <v>#DIV/0!</v>
      </c>
      <c r="D29" s="81" t="e">
        <f t="shared" si="3"/>
        <v>#DIV/0!</v>
      </c>
      <c r="E29" s="81" t="e">
        <f t="shared" si="3"/>
        <v>#DIV/0!</v>
      </c>
      <c r="F29" s="81" t="e">
        <f t="shared" si="3"/>
        <v>#DIV/0!</v>
      </c>
      <c r="G29" s="81" t="e">
        <f t="shared" si="3"/>
        <v>#DIV/0!</v>
      </c>
      <c r="H29" s="81" t="e">
        <f t="shared" si="3"/>
        <v>#DIV/0!</v>
      </c>
      <c r="I29" s="81" t="e">
        <f t="shared" si="3"/>
        <v>#DIV/0!</v>
      </c>
      <c r="J29" s="81" t="e">
        <f t="shared" si="3"/>
        <v>#DIV/0!</v>
      </c>
      <c r="K29" s="81" t="e">
        <f t="shared" si="3"/>
        <v>#DIV/0!</v>
      </c>
    </row>
    <row r="31" spans="1:11" s="11" customFormat="1" x14ac:dyDescent="0.2">
      <c r="B31" s="40"/>
      <c r="C31" s="142" t="s">
        <v>151</v>
      </c>
      <c r="D31" s="142"/>
      <c r="E31" s="142"/>
      <c r="F31" s="142"/>
      <c r="G31" s="142"/>
      <c r="H31" s="142"/>
      <c r="I31" s="142"/>
      <c r="J31" s="142"/>
      <c r="K31" s="142"/>
    </row>
    <row r="32" spans="1:11" s="11" customFormat="1" x14ac:dyDescent="0.2">
      <c r="B32" s="40" t="s">
        <v>152</v>
      </c>
      <c r="C32" s="75"/>
      <c r="D32" s="75"/>
      <c r="E32" s="75"/>
      <c r="F32" s="75"/>
      <c r="G32" s="75"/>
      <c r="H32" s="75"/>
      <c r="I32" s="75"/>
      <c r="J32" s="75"/>
      <c r="K32" s="75"/>
    </row>
    <row r="33" spans="2:13" s="11" customFormat="1" ht="30" x14ac:dyDescent="0.2">
      <c r="B33" s="77" t="s">
        <v>34</v>
      </c>
      <c r="C33" s="100">
        <v>100</v>
      </c>
      <c r="D33" s="101">
        <v>86.9</v>
      </c>
      <c r="E33" s="79">
        <v>104.6</v>
      </c>
      <c r="F33" s="79">
        <v>82.3</v>
      </c>
      <c r="G33" s="79">
        <v>119.3</v>
      </c>
      <c r="H33" s="79">
        <v>116</v>
      </c>
      <c r="I33" s="79">
        <v>86.3</v>
      </c>
      <c r="J33" s="79">
        <v>75</v>
      </c>
      <c r="K33" s="79">
        <v>82.5</v>
      </c>
    </row>
    <row r="34" spans="2:13" s="11" customFormat="1" ht="30" x14ac:dyDescent="0.2">
      <c r="B34" s="77" t="s">
        <v>36</v>
      </c>
      <c r="C34" s="100">
        <v>100</v>
      </c>
      <c r="D34" s="101">
        <v>120.8</v>
      </c>
      <c r="E34" s="79">
        <v>85.8</v>
      </c>
      <c r="F34" s="79">
        <v>102.6</v>
      </c>
      <c r="G34" s="79">
        <v>115.8</v>
      </c>
      <c r="H34" s="79">
        <v>93.4</v>
      </c>
      <c r="I34" s="79">
        <v>107</v>
      </c>
      <c r="J34" s="79">
        <v>78.3</v>
      </c>
      <c r="K34" s="79">
        <v>129.6</v>
      </c>
    </row>
    <row r="35" spans="2:13" s="11" customFormat="1" x14ac:dyDescent="0.2">
      <c r="B35" s="77" t="s">
        <v>38</v>
      </c>
      <c r="C35" s="100">
        <v>100</v>
      </c>
      <c r="D35" s="101">
        <v>108.1</v>
      </c>
      <c r="E35" s="79">
        <v>76.599999999999994</v>
      </c>
      <c r="F35" s="79">
        <v>90.3</v>
      </c>
      <c r="G35" s="79">
        <v>80.7</v>
      </c>
      <c r="H35" s="79">
        <v>84.6</v>
      </c>
      <c r="I35" s="79">
        <v>122.1</v>
      </c>
      <c r="J35" s="79">
        <v>93.4</v>
      </c>
      <c r="K35" s="79">
        <v>88.5</v>
      </c>
    </row>
    <row r="36" spans="2:13" s="11" customFormat="1" x14ac:dyDescent="0.2">
      <c r="B36" s="77" t="s">
        <v>40</v>
      </c>
      <c r="C36" s="100">
        <v>100</v>
      </c>
      <c r="D36" s="101">
        <v>107.6</v>
      </c>
      <c r="E36" s="79">
        <v>123</v>
      </c>
      <c r="F36" s="79">
        <v>112.4</v>
      </c>
      <c r="G36" s="79">
        <v>120.9</v>
      </c>
      <c r="H36" s="79">
        <v>129.69999999999999</v>
      </c>
      <c r="I36" s="79">
        <v>112.9</v>
      </c>
      <c r="J36" s="79">
        <v>107.6</v>
      </c>
      <c r="K36" s="79">
        <v>111.7</v>
      </c>
    </row>
    <row r="37" spans="2:13" s="11" customFormat="1" ht="15.75" x14ac:dyDescent="0.25">
      <c r="B37" s="77" t="s">
        <v>148</v>
      </c>
      <c r="C37" s="78"/>
      <c r="D37" s="79"/>
      <c r="E37" s="79"/>
      <c r="F37" s="79"/>
      <c r="G37" s="79"/>
      <c r="H37" s="79"/>
      <c r="I37" s="79"/>
      <c r="J37" s="79"/>
      <c r="K37" s="79"/>
      <c r="M37"/>
    </row>
    <row r="39" spans="2:13" s="11" customFormat="1" x14ac:dyDescent="0.2">
      <c r="B39" s="40"/>
      <c r="C39" s="142" t="s">
        <v>153</v>
      </c>
      <c r="D39" s="142"/>
      <c r="E39" s="142"/>
      <c r="F39" s="142"/>
      <c r="G39" s="142"/>
      <c r="H39" s="142"/>
      <c r="I39" s="142"/>
      <c r="J39" s="142"/>
      <c r="K39" s="142"/>
    </row>
    <row r="40" spans="2:13" s="11" customFormat="1" ht="30" x14ac:dyDescent="0.2">
      <c r="B40" s="40" t="s">
        <v>154</v>
      </c>
      <c r="C40" s="82"/>
      <c r="D40" s="82"/>
      <c r="E40" s="82"/>
      <c r="F40" s="82"/>
      <c r="G40" s="82"/>
      <c r="H40" s="82"/>
      <c r="I40" s="82"/>
      <c r="J40" s="82"/>
      <c r="K40" s="82"/>
    </row>
    <row r="41" spans="2:13" s="11" customFormat="1" ht="30" x14ac:dyDescent="0.2">
      <c r="B41" s="77" t="s">
        <v>34</v>
      </c>
      <c r="C41" s="78"/>
      <c r="D41" s="180">
        <v>100</v>
      </c>
      <c r="E41" s="180">
        <v>117.4</v>
      </c>
      <c r="F41" s="180">
        <v>64.7</v>
      </c>
      <c r="G41" s="180">
        <v>47.5</v>
      </c>
      <c r="H41" s="180">
        <v>56.8</v>
      </c>
      <c r="I41" s="180">
        <v>25.9</v>
      </c>
      <c r="J41" s="180">
        <v>2.7</v>
      </c>
      <c r="K41" s="180">
        <v>1.7</v>
      </c>
    </row>
    <row r="42" spans="2:13" s="11" customFormat="1" ht="30" x14ac:dyDescent="0.2">
      <c r="B42" s="77" t="s">
        <v>36</v>
      </c>
      <c r="C42" s="78"/>
      <c r="D42" s="180">
        <v>100</v>
      </c>
      <c r="E42" s="180">
        <v>49.6</v>
      </c>
      <c r="F42" s="79">
        <v>3.4</v>
      </c>
      <c r="G42" s="79">
        <v>3.3</v>
      </c>
      <c r="H42" s="79">
        <v>0.4</v>
      </c>
      <c r="I42" s="180">
        <v>27</v>
      </c>
      <c r="J42" s="180">
        <v>1.9</v>
      </c>
      <c r="K42" s="79">
        <v>25</v>
      </c>
    </row>
    <row r="43" spans="2:13" s="11" customFormat="1" x14ac:dyDescent="0.2">
      <c r="B43" s="77" t="s">
        <v>38</v>
      </c>
      <c r="C43" s="78"/>
      <c r="D43" s="79">
        <v>100</v>
      </c>
      <c r="E43" s="79">
        <v>96</v>
      </c>
      <c r="F43" s="79">
        <v>104.7</v>
      </c>
      <c r="G43" s="79">
        <v>96.8</v>
      </c>
      <c r="H43" s="79">
        <v>91.1</v>
      </c>
      <c r="I43" s="79">
        <v>99.4</v>
      </c>
      <c r="J43" s="79">
        <v>22.5</v>
      </c>
      <c r="K43" s="79">
        <v>22.1</v>
      </c>
    </row>
    <row r="44" spans="2:13" s="11" customFormat="1" x14ac:dyDescent="0.2">
      <c r="B44" s="77" t="s">
        <v>40</v>
      </c>
      <c r="C44" s="78"/>
      <c r="D44" s="180">
        <v>100</v>
      </c>
      <c r="E44" s="180">
        <v>84.8</v>
      </c>
      <c r="F44" s="180">
        <v>86.9</v>
      </c>
      <c r="G44" s="180">
        <v>80.2</v>
      </c>
      <c r="H44" s="180">
        <v>71.599999999999994</v>
      </c>
      <c r="I44" s="180">
        <v>88.3</v>
      </c>
      <c r="J44" s="180">
        <v>15.6</v>
      </c>
      <c r="K44" s="180">
        <v>15.4</v>
      </c>
    </row>
    <row r="45" spans="2:13" s="11" customFormat="1" x14ac:dyDescent="0.2">
      <c r="B45" s="77" t="s">
        <v>148</v>
      </c>
      <c r="C45" s="78"/>
      <c r="D45" s="79"/>
      <c r="E45" s="79"/>
      <c r="F45" s="79"/>
      <c r="G45" s="79"/>
      <c r="H45" s="79"/>
      <c r="I45" s="79"/>
      <c r="J45" s="79"/>
      <c r="K45" s="79"/>
    </row>
    <row r="46" spans="2:13" s="11" customFormat="1" x14ac:dyDescent="0.2">
      <c r="B46" s="40" t="s">
        <v>155</v>
      </c>
      <c r="C46" s="82"/>
      <c r="D46" s="82"/>
      <c r="E46" s="82"/>
      <c r="F46" s="82"/>
      <c r="G46" s="82"/>
      <c r="H46" s="82"/>
      <c r="I46" s="82"/>
      <c r="J46" s="82"/>
      <c r="K46" s="82"/>
    </row>
    <row r="47" spans="2:13" s="11" customFormat="1" ht="30" x14ac:dyDescent="0.2">
      <c r="B47" s="77" t="s">
        <v>34</v>
      </c>
      <c r="C47" s="56" t="s">
        <v>161</v>
      </c>
      <c r="D47" s="83" t="s">
        <v>161</v>
      </c>
      <c r="E47" s="83" t="s">
        <v>161</v>
      </c>
      <c r="F47" s="83" t="s">
        <v>161</v>
      </c>
      <c r="G47" s="83" t="s">
        <v>161</v>
      </c>
      <c r="H47" s="83" t="s">
        <v>161</v>
      </c>
      <c r="I47" s="83" t="s">
        <v>161</v>
      </c>
      <c r="J47" s="83" t="s">
        <v>161</v>
      </c>
      <c r="K47" s="83" t="s">
        <v>161</v>
      </c>
    </row>
    <row r="48" spans="2:13" s="11" customFormat="1" ht="30" x14ac:dyDescent="0.2">
      <c r="B48" s="77" t="s">
        <v>36</v>
      </c>
      <c r="C48" s="56" t="s">
        <v>161</v>
      </c>
      <c r="D48" s="83" t="s">
        <v>161</v>
      </c>
      <c r="E48" s="83" t="s">
        <v>161</v>
      </c>
      <c r="F48" s="83" t="s">
        <v>161</v>
      </c>
      <c r="G48" s="83" t="s">
        <v>161</v>
      </c>
      <c r="H48" s="83" t="s">
        <v>161</v>
      </c>
      <c r="I48" s="83" t="s">
        <v>161</v>
      </c>
      <c r="J48" s="83" t="s">
        <v>161</v>
      </c>
      <c r="K48" s="83" t="s">
        <v>161</v>
      </c>
    </row>
    <row r="49" spans="2:11" s="11" customFormat="1" x14ac:dyDescent="0.2">
      <c r="B49" s="77" t="s">
        <v>38</v>
      </c>
      <c r="C49" s="56" t="s">
        <v>161</v>
      </c>
      <c r="D49" s="83" t="s">
        <v>161</v>
      </c>
      <c r="E49" s="83" t="s">
        <v>161</v>
      </c>
      <c r="F49" s="83" t="s">
        <v>161</v>
      </c>
      <c r="G49" s="83" t="s">
        <v>161</v>
      </c>
      <c r="H49" s="83" t="s">
        <v>161</v>
      </c>
      <c r="I49" s="83" t="s">
        <v>161</v>
      </c>
      <c r="J49" s="83" t="s">
        <v>161</v>
      </c>
      <c r="K49" s="83" t="s">
        <v>161</v>
      </c>
    </row>
    <row r="50" spans="2:11" s="11" customFormat="1" x14ac:dyDescent="0.2">
      <c r="B50" s="77" t="s">
        <v>40</v>
      </c>
      <c r="C50" s="56" t="s">
        <v>161</v>
      </c>
      <c r="D50" s="83" t="s">
        <v>161</v>
      </c>
      <c r="E50" s="83" t="s">
        <v>161</v>
      </c>
      <c r="F50" s="83" t="s">
        <v>161</v>
      </c>
      <c r="G50" s="83" t="s">
        <v>161</v>
      </c>
      <c r="H50" s="83" t="s">
        <v>161</v>
      </c>
      <c r="I50" s="83" t="s">
        <v>161</v>
      </c>
      <c r="J50" s="83" t="s">
        <v>161</v>
      </c>
      <c r="K50" s="83" t="s">
        <v>161</v>
      </c>
    </row>
    <row r="51" spans="2:11" s="11" customFormat="1" x14ac:dyDescent="0.2">
      <c r="B51" s="77" t="s">
        <v>148</v>
      </c>
      <c r="C51" s="56" t="s">
        <v>161</v>
      </c>
      <c r="D51" s="83" t="s">
        <v>161</v>
      </c>
      <c r="E51" s="83" t="s">
        <v>161</v>
      </c>
      <c r="F51" s="83" t="s">
        <v>161</v>
      </c>
      <c r="G51" s="83" t="s">
        <v>161</v>
      </c>
      <c r="H51" s="83" t="s">
        <v>161</v>
      </c>
      <c r="I51" s="83" t="s">
        <v>161</v>
      </c>
      <c r="J51" s="83" t="s">
        <v>161</v>
      </c>
      <c r="K51" s="83" t="s">
        <v>161</v>
      </c>
    </row>
    <row r="53" spans="2:11" s="11" customFormat="1" x14ac:dyDescent="0.2">
      <c r="B53" s="40"/>
      <c r="C53" s="142" t="s">
        <v>156</v>
      </c>
      <c r="D53" s="142"/>
      <c r="E53" s="142"/>
      <c r="F53" s="142"/>
      <c r="G53" s="142"/>
      <c r="H53" s="142"/>
      <c r="I53" s="142"/>
      <c r="J53" s="142"/>
      <c r="K53" s="142"/>
    </row>
    <row r="54" spans="2:11" s="11" customFormat="1" x14ac:dyDescent="0.2">
      <c r="B54" s="40" t="s">
        <v>157</v>
      </c>
      <c r="C54" s="82"/>
      <c r="D54" s="82"/>
      <c r="E54" s="82"/>
      <c r="F54" s="82"/>
      <c r="G54" s="82"/>
      <c r="H54" s="82"/>
      <c r="I54" s="82"/>
      <c r="J54" s="82"/>
      <c r="K54" s="82"/>
    </row>
    <row r="55" spans="2:11" s="11" customFormat="1" ht="30" x14ac:dyDescent="0.2">
      <c r="B55" s="77" t="s">
        <v>34</v>
      </c>
      <c r="C55" s="78">
        <v>100</v>
      </c>
      <c r="D55" s="79">
        <v>98.8</v>
      </c>
      <c r="E55" s="79">
        <v>107.4</v>
      </c>
      <c r="F55" s="79">
        <v>105.2</v>
      </c>
      <c r="G55" s="79">
        <v>101.2</v>
      </c>
      <c r="H55" s="79">
        <v>101.6</v>
      </c>
      <c r="I55" s="79">
        <v>90.7</v>
      </c>
      <c r="J55" s="79">
        <v>25.1</v>
      </c>
      <c r="K55" s="79">
        <v>19.600000000000001</v>
      </c>
    </row>
    <row r="56" spans="2:11" s="11" customFormat="1" ht="30" x14ac:dyDescent="0.2">
      <c r="B56" s="77" t="s">
        <v>36</v>
      </c>
      <c r="C56" s="78">
        <v>100</v>
      </c>
      <c r="D56" s="79">
        <v>107.8</v>
      </c>
      <c r="E56" s="79">
        <v>119.5</v>
      </c>
      <c r="F56" s="79">
        <v>118</v>
      </c>
      <c r="G56" s="79">
        <v>121.8</v>
      </c>
      <c r="H56" s="79">
        <v>109.3</v>
      </c>
      <c r="I56" s="79">
        <v>101.5</v>
      </c>
      <c r="J56" s="79">
        <v>27</v>
      </c>
      <c r="K56" s="79">
        <v>18.3</v>
      </c>
    </row>
    <row r="57" spans="2:11" s="11" customFormat="1" x14ac:dyDescent="0.2">
      <c r="B57" s="77" t="s">
        <v>38</v>
      </c>
      <c r="C57" s="176">
        <v>100</v>
      </c>
      <c r="D57" s="177">
        <v>105.4</v>
      </c>
      <c r="E57" s="177">
        <v>101.8</v>
      </c>
      <c r="F57" s="177">
        <v>70</v>
      </c>
      <c r="G57" s="177">
        <v>36.299999999999997</v>
      </c>
      <c r="H57" s="181">
        <v>5.6</v>
      </c>
      <c r="I57" s="177">
        <v>4.5999999999999996</v>
      </c>
      <c r="J57" s="177">
        <v>5.2</v>
      </c>
      <c r="K57" s="181">
        <v>12.5</v>
      </c>
    </row>
    <row r="58" spans="2:11" s="11" customFormat="1" x14ac:dyDescent="0.2">
      <c r="B58" s="77" t="s">
        <v>40</v>
      </c>
      <c r="C58" s="178"/>
      <c r="D58" s="179"/>
      <c r="E58" s="179"/>
      <c r="F58" s="179"/>
      <c r="G58" s="179"/>
      <c r="H58" s="182"/>
      <c r="I58" s="179"/>
      <c r="J58" s="179"/>
      <c r="K58" s="182"/>
    </row>
    <row r="59" spans="2:11" s="11" customFormat="1" x14ac:dyDescent="0.2">
      <c r="B59" s="77" t="s">
        <v>148</v>
      </c>
      <c r="C59" s="78">
        <v>0</v>
      </c>
      <c r="D59" s="79">
        <v>0</v>
      </c>
      <c r="E59" s="79">
        <v>0</v>
      </c>
      <c r="F59" s="79">
        <v>0</v>
      </c>
      <c r="G59" s="79">
        <v>0</v>
      </c>
      <c r="H59" s="79">
        <v>0</v>
      </c>
      <c r="I59" s="79">
        <v>0</v>
      </c>
      <c r="J59" s="79">
        <v>0</v>
      </c>
      <c r="K59" s="79">
        <v>0</v>
      </c>
    </row>
  </sheetData>
  <mergeCells count="19">
    <mergeCell ref="H57:H58"/>
    <mergeCell ref="I57:I58"/>
    <mergeCell ref="J57:J58"/>
    <mergeCell ref="K57:K58"/>
    <mergeCell ref="C57:C58"/>
    <mergeCell ref="D57:D58"/>
    <mergeCell ref="E57:E58"/>
    <mergeCell ref="F57:F58"/>
    <mergeCell ref="G57:G58"/>
    <mergeCell ref="C31:K31"/>
    <mergeCell ref="C11:K11"/>
    <mergeCell ref="C39:K39"/>
    <mergeCell ref="C53:K53"/>
    <mergeCell ref="B2:E3"/>
    <mergeCell ref="C4:E4"/>
    <mergeCell ref="C5:E5"/>
    <mergeCell ref="C9:G9"/>
    <mergeCell ref="H9:K9"/>
    <mergeCell ref="B7:K7"/>
  </mergeCells>
  <pageMargins left="0.7" right="0.7" top="0.75" bottom="0.75"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2.xml><?xml version="1.0" encoding="utf-8"?>
<?mso-contentType ?>
<SharedContentType xmlns="Microsoft.SharePoint.Taxonomy.ContentTypeSync" SourceId="6e40df2b-c156-4e70-b773-96d34ab3705a" ContentTypeId="0x010100F91884042829864C9FE8EAFDD6CB71CD0C" PreviousValue="false"/>
</file>

<file path=customXml/item3.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09755-9270-4B68-BA09-FF737F6EF80A}">
  <ds:schemaRefs>
    <ds:schemaRef ds:uri="http://purl.org/dc/terms/"/>
    <ds:schemaRef ds:uri="c14de8ec-1bbe-45d0-9da6-488d8f109529"/>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3.xml><?xml version="1.0" encoding="utf-8"?>
<ds:datastoreItem xmlns:ds="http://schemas.openxmlformats.org/officeDocument/2006/customXml" ds:itemID="{AEF46512-11BD-46DE-B4A2-48EAE5A53E2D}"/>
</file>

<file path=customXml/itemProps4.xml><?xml version="1.0" encoding="utf-8"?>
<ds:datastoreItem xmlns:ds="http://schemas.openxmlformats.org/officeDocument/2006/customXml" ds:itemID="{45F85F83-E2B3-42D4-A53F-134324349A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Thürringer Andreas</cp:lastModifiedBy>
  <cp:revision/>
  <dcterms:created xsi:type="dcterms:W3CDTF">2019-01-08T16:27:44Z</dcterms:created>
  <dcterms:modified xsi:type="dcterms:W3CDTF">2021-02-11T10:40:02Z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